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R.0011\"/>
    </mc:Choice>
  </mc:AlternateContent>
  <bookViews>
    <workbookView xWindow="0" yWindow="0" windowWidth="28800" windowHeight="12000" tabRatio="80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график'!$IS:$IT,'6.1. Паспорт сетевой график'!$SO:$SP,'6.1. Паспорт сетевой график'!$ACK:$ACL,'6.1. Паспорт сетевой график'!$AMG:$AMH,'6.1. Паспорт сетевой график'!$AWC:$AWD,'6.1. Паспорт сетевой график'!$BFY:$BFZ,'6.1. Паспорт сетевой график'!$BPU:$BPV,'6.1. Паспорт сетевой график'!$BZQ:$BZR,'6.1. Паспорт сетевой график'!$CJM:$CJN,'6.1. Паспорт сетевой график'!$CTI:$CTJ,'6.1. Паспорт сетевой график'!$DDE:$DDF,'6.1. Паспорт сетевой график'!$DNA:$DNB,'6.1. Паспорт сетевой график'!$DWW:$DWX,'6.1. Паспорт сетевой график'!$EGS:$EGT,'6.1. Паспорт сетевой график'!$EQO:$EQP,'6.1. Паспорт сетевой график'!$FAK:$FAL,'6.1. Паспорт сетевой график'!$FKG:$FKH,'6.1. Паспорт сетевой график'!$FUC:$FUD,'6.1. Паспорт сетевой график'!$GDY:$GDZ,'6.1. Паспорт сетевой график'!$GNU:$GNV,'6.1. Паспорт сетевой график'!$GXQ:$GXR,'6.1. Паспорт сетевой график'!$HHM:$HHN,'6.1. Паспорт сетевой график'!$HRI:$HRJ,'6.1. Паспорт сетевой график'!$IBE:$IBF,'6.1. Паспорт сетевой график'!$ILA:$ILB,'6.1. Паспорт сетевой график'!$IUW:$IUX,'6.1. Паспорт сетевой график'!$JES:$JET,'6.1. Паспорт сетевой график'!$JOO:$JOP,'6.1. Паспорт сетевой график'!$JYK:$JYL,'6.1. Паспорт сетевой график'!$KIG:$KIH,'6.1. Паспорт сетевой график'!$KSC:$KSD,'6.1. Паспорт сетевой график'!$LBY:$LBZ,'6.1. Паспорт сетевой график'!$LLU:$LLV,'6.1. Паспорт сетевой график'!$LVQ:$LVR,'6.1. Паспорт сетевой график'!$MFM:$MFN,'6.1. Паспорт сетевой график'!$MPI:$MPJ,'6.1. Паспорт сетевой график'!$MZE:$MZF,'6.1. Паспорт сетевой график'!$NJA:$NJB,'6.1. Паспорт сетевой график'!$NSW:$NSX,'6.1. Паспорт сетевой график'!$OCS:$OCT,'6.1. Паспорт сетевой график'!$OMO:$OMP,'6.1. Паспорт сетевой график'!$OWK:$OWL,'6.1. Паспорт сетевой график'!$PGG:$PGH,'6.1. Паспорт сетевой график'!$PQC:$PQD,'6.1. Паспорт сетевой график'!$PZY:$PZZ,'6.1. Паспорт сетевой график'!$QJU:$QJV,'6.1. Паспорт сетевой график'!$QTQ:$QTR,'6.1. Паспорт сетевой график'!$RDM:$RDN,'6.1. Паспорт сетевой график'!$RNI:$RNJ,'6.1. Паспорт сетевой график'!$RXE:$RXF,'6.1. Паспорт сетевой график'!$SHA:$SHB,'6.1. Паспорт сетевой график'!$SQW:$SQX,'6.1. Паспорт сетевой график'!$TAS:$TAT,'6.1. Паспорт сетевой график'!$TKO:$TKP,'6.1. Паспорт сетевой график'!$TUK:$TUL,'6.1. Паспорт сетевой график'!$UEG:$UEH,'6.1. Паспорт сетевой график'!$UOC:$UOD,'6.1. Паспорт сетевой график'!$UXY:$UXZ,'6.1. Паспорт сетевой график'!$VHU:$VHV,'6.1. Паспорт сетевой график'!$VRQ:$VRR,'6.1. Паспорт сетевой график'!$WBM:$WBN,'6.1. Паспорт сетевой график'!$WLI:$WLJ,'6.1. Паспорт сетевой график'!$WVE:$WVF</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ввод'!$A$1:$Y$88</definedName>
    <definedName name="_xlnm.Print_Area" localSheetId="10">'7. Паспорт отчет о закупке'!$A$1:$AV$40</definedName>
  </definedNames>
  <calcPr calcId="162913"/>
  <customWorkbookViews>
    <customWorkbookView name="Думачева Мария Васильевна - Личное представление" guid="{6E936CCB-FB03-4FF0-BCA9-1EBEA032B73B}" mergeInterval="0" personalView="1" maximized="1" windowWidth="1177" windowHeight="739" tabRatio="859" activeSheetId="12"/>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Едунов Сергей Валентинович - Личное представление" guid="{0D373A12-6E05-41F8-B869-FDDE24414173}" mergeInterval="0" personalView="1" maximized="1" windowWidth="1440" windowHeight="641" tabRatio="859" activeSheetId="4"/>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3D619E0B-0374-4A78-AE77-10D1A9901BC9}" mergeInterval="0" personalView="1" maximized="1" windowWidth="1916" windowHeight="821" tabRatio="859" activeSheetId="1"/>
    <customWorkbookView name="Теняев Борис Иванович - Личное представление" guid="{09AFA21C-CE52-4493-87B5-5D06035E4692}" mergeInterval="0" personalView="1" maximized="1" windowWidth="1920" windowHeight="840" tabRatio="859" activeSheetId="12"/>
  </customWorkbookViews>
</workbook>
</file>

<file path=xl/calcChain.xml><?xml version="1.0" encoding="utf-8"?>
<calcChain xmlns="http://schemas.openxmlformats.org/spreadsheetml/2006/main">
  <c r="H47" i="9" l="1"/>
  <c r="G49" i="9" s="1"/>
  <c r="H49" i="9" s="1"/>
  <c r="G50" i="9" s="1"/>
  <c r="H50" i="9" s="1"/>
  <c r="G53" i="9" s="1"/>
  <c r="H53" i="9" s="1"/>
  <c r="H44" i="9"/>
  <c r="G47" i="9"/>
  <c r="G44" i="9"/>
  <c r="H43" i="9"/>
  <c r="G43" i="9"/>
  <c r="H40" i="9"/>
  <c r="G40" i="9"/>
  <c r="H39" i="9"/>
  <c r="G39" i="9"/>
  <c r="H37" i="9"/>
  <c r="G37" i="9"/>
  <c r="H35" i="9"/>
  <c r="G35" i="9"/>
  <c r="H33" i="9"/>
  <c r="G33" i="9"/>
  <c r="H32" i="9"/>
  <c r="B25" i="13" l="1"/>
  <c r="B21" i="13"/>
  <c r="A5" i="13"/>
  <c r="A12" i="11" l="1"/>
  <c r="A12" i="9"/>
  <c r="A12" i="7"/>
  <c r="A11" i="6"/>
  <c r="A12" i="5"/>
  <c r="E12" i="4"/>
  <c r="A13" i="3"/>
  <c r="A11" i="2"/>
  <c r="AW24" i="11" l="1"/>
  <c r="A14" i="10" l="1"/>
  <c r="A11" i="10"/>
  <c r="A15" i="9"/>
  <c r="A12" i="8"/>
  <c r="Q9" i="4"/>
  <c r="A14" i="2"/>
  <c r="A15" i="13"/>
  <c r="A12" i="13"/>
  <c r="A5" i="11" l="1"/>
  <c r="A4" i="10"/>
  <c r="A5" i="9"/>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9"/>
  <c r="A9" i="8"/>
  <c r="A9" i="7"/>
  <c r="A8" i="6"/>
  <c r="A9" i="5"/>
  <c r="A10" i="3"/>
  <c r="A8" i="2"/>
  <c r="A15" i="8" l="1"/>
  <c r="A15" i="5"/>
  <c r="A16" i="3"/>
  <c r="A15" i="4" s="1"/>
  <c r="A14" i="6" s="1"/>
  <c r="A15" i="7" s="1"/>
  <c r="A15" i="11" l="1"/>
</calcChain>
</file>

<file path=xl/sharedStrings.xml><?xml version="1.0" encoding="utf-8"?>
<sst xmlns="http://schemas.openxmlformats.org/spreadsheetml/2006/main" count="1233" uniqueCount="679">
  <si>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</si>
  <si>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</si>
  <si>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</si>
  <si>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</si>
  <si>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</si>
  <si>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</si>
  <si>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</si>
  <si>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</si>
  <si>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</si>
  <si>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</si>
  <si>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</si>
  <si>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</si>
  <si>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</si>
  <si>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</si>
  <si>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</si>
  <si>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</si>
  <si>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</si>
  <si>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</si>
  <si>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</si>
  <si>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</si>
  <si>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</si>
  <si>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</si>
  <si>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</si>
  <si>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</si>
  <si>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</si>
  <si>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</si>
  <si>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</si>
  <si>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</si>
  <si>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</si>
  <si>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</si>
  <si>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</si>
  <si>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</si>
  <si>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</si>
  <si>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</si>
  <si>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</si>
  <si>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</si>
  <si>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</si>
  <si>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</si>
  <si>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</si>
  <si>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</si>
  <si>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</si>
  <si>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</si>
  <si>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</si>
  <si>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</si>
  <si>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</si>
  <si>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</si>
  <si>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</si>
  <si>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</si>
  <si>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</si>
  <si>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</si>
  <si>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</si>
  <si>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</si>
  <si>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</si>
  <si>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</si>
  <si>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</si>
  <si>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</si>
  <si>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</si>
  <si>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</si>
  <si>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</si>
  <si>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</si>
  <si>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</si>
  <si>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</si>
  <si>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</si>
  <si>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</si>
  <si>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</si>
  <si>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</si>
  <si>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</si>
  <si>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</si>
  <si>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</si>
  <si>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</si>
  <si>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</si>
  <si>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</si>
  <si>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</si>
  <si>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</si>
  <si>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</si>
  <si>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</si>
  <si>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</si>
  <si>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</si>
  <si>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</si>
  <si>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</si>
  <si>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</si>
  <si>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</si>
  <si>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</si>
  <si>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</si>
  <si>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</si>
  <si>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</si>
  <si>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</si>
  <si>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</si>
  <si>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</si>
  <si>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</si>
  <si>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</si>
  <si>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</si>
  <si>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</si>
  <si>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</si>
  <si>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</si>
  <si>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</si>
  <si>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</si>
  <si>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</si>
  <si>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</si>
  <si>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</si>
  <si>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</si>
  <si>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</si>
  <si>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</si>
  <si>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</si>
  <si>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</si>
  <si>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</si>
  <si>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</si>
  <si>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</si>
  <si>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</si>
  <si>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</si>
  <si>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</si>
  <si>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</si>
  <si>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</si>
  <si>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</si>
  <si>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</si>
  <si>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</si>
  <si>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</si>
  <si>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</si>
  <si>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</si>
  <si>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</si>
  <si>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</si>
  <si>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</si>
  <si>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</si>
  <si>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</si>
  <si>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</si>
  <si>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</si>
  <si>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</si>
  <si>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</si>
  <si>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</si>
  <si>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</si>
  <si>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</si>
  <si>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</si>
  <si>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</si>
  <si>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</si>
  <si>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</si>
  <si>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</si>
  <si>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</si>
  <si>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</si>
  <si>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</si>
  <si>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</si>
  <si>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</si>
  <si>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</si>
  <si>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</si>
  <si>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</si>
  <si>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</si>
  <si>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</si>
  <si>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</si>
  <si>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</si>
  <si>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</si>
  <si>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</si>
  <si>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</si>
  <si>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</si>
  <si>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</si>
  <si>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</si>
  <si>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</si>
  <si>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</si>
  <si>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</si>
  <si>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</si>
  <si>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</si>
  <si>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</si>
  <si>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</si>
  <si>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</si>
  <si>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</si>
  <si>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</si>
  <si>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</si>
  <si>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</si>
  <si>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</si>
  <si>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</si>
  <si>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</si>
  <si>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</si>
  <si>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</si>
  <si>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</si>
  <si>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</si>
  <si>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</si>
  <si>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</si>
  <si>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</si>
  <si>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</si>
  <si>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</si>
  <si>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</si>
  <si>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</si>
  <si>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</si>
  <si>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</si>
  <si>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</si>
  <si>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</si>
  <si>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</si>
  <si>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</si>
  <si>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</si>
  <si>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</si>
  <si>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</si>
  <si>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</si>
  <si>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</si>
  <si>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</si>
  <si>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</si>
  <si>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</si>
  <si>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</si>
  <si>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</si>
  <si>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</si>
  <si>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</si>
  <si>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</si>
  <si>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</si>
  <si>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</si>
  <si>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</si>
  <si>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</si>
  <si>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</si>
  <si>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</si>
  <si>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</si>
  <si>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</si>
  <si>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</si>
  <si>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</si>
  <si>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</si>
  <si>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</si>
  <si>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</si>
  <si>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</si>
  <si>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</si>
  <si>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</si>
  <si>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</si>
  <si>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</si>
  <si>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</si>
  <si>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</si>
  <si>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</si>
  <si>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</si>
  <si>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</si>
  <si>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</si>
  <si>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</si>
  <si>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</si>
  <si>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</si>
  <si>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</si>
  <si>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</si>
  <si>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</si>
  <si>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</si>
  <si>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</si>
  <si>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</si>
  <si>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</si>
  <si>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</si>
  <si>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</si>
  <si>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</si>
  <si>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</si>
  <si>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</si>
  <si>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</si>
  <si>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</si>
  <si>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</si>
  <si>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</si>
  <si>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</si>
  <si>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</si>
  <si>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</si>
  <si>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</si>
  <si>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</si>
  <si>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</si>
  <si>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</si>
  <si>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</si>
  <si>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</si>
  <si>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</si>
  <si>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</si>
  <si>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</si>
  <si>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</si>
  <si>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</si>
  <si>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</si>
  <si>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</si>
  <si>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</si>
  <si>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</si>
  <si>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</si>
  <si>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</si>
  <si>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</si>
  <si>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</si>
  <si>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</si>
  <si>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</si>
  <si>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</si>
  <si>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</si>
  <si>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</si>
  <si>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</si>
  <si>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</si>
  <si>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</si>
  <si>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</si>
  <si>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</si>
  <si>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</si>
  <si>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</si>
  <si>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</si>
  <si>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</si>
  <si>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</si>
  <si>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</si>
  <si>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</si>
  <si>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</si>
  <si>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</si>
  <si>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</si>
  <si>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</si>
  <si>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</si>
  <si>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</si>
  <si>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</si>
  <si>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</si>
  <si>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</si>
  <si>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</si>
  <si>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</si>
  <si>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</si>
  <si>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</si>
  <si>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</si>
  <si>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</si>
  <si>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</si>
  <si>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</si>
  <si>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</si>
  <si>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</si>
  <si>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</si>
  <si>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</si>
  <si>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</si>
  <si>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</si>
  <si>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</si>
  <si>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</si>
  <si>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</si>
  <si>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</si>
  <si>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</si>
  <si>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</si>
  <si>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</si>
  <si>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</si>
  <si>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</si>
  <si>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</si>
  <si>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</si>
  <si>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</si>
  <si>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</si>
  <si>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</si>
  <si>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</si>
  <si>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</si>
  <si>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</si>
  <si>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</si>
  <si>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</si>
  <si>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</si>
  <si>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</si>
  <si>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</si>
  <si>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</si>
  <si>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</si>
  <si>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</si>
  <si>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</si>
  <si>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</si>
  <si>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</si>
  <si>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</si>
  <si>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</si>
  <si>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</si>
  <si>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</si>
  <si>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</si>
  <si>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</si>
  <si>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</si>
  <si>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</si>
  <si>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</si>
  <si>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</si>
  <si>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</si>
  <si>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</si>
  <si>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</si>
  <si>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</si>
  <si>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</si>
  <si>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</si>
  <si>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</si>
  <si>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</si>
  <si>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</si>
  <si>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</si>
  <si>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</si>
  <si>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</si>
  <si>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</si>
  <si>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</si>
  <si>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</si>
  <si>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</si>
  <si>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</si>
  <si>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</si>
  <si>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</si>
  <si>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</si>
  <si>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</si>
  <si>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</si>
  <si>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</si>
  <si>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</si>
  <si>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</si>
  <si>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</si>
  <si>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</si>
  <si>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</si>
  <si>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</si>
  <si>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</si>
  <si>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</si>
  <si>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</si>
  <si>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</si>
  <si>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</si>
  <si>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</si>
  <si>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</si>
  <si>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</si>
  <si>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</si>
  <si>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</si>
  <si>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</si>
  <si>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</si>
  <si>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</si>
  <si>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</si>
  <si>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</si>
  <si>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</si>
  <si>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</si>
  <si>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</si>
  <si>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</si>
  <si>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</si>
  <si>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</si>
  <si>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</si>
  <si>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</si>
  <si>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</si>
  <si>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</si>
  <si>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</si>
  <si>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</si>
  <si>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</si>
  <si>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</si>
  <si>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</si>
  <si>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</si>
  <si>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</si>
  <si>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</si>
  <si>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</si>
  <si>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</si>
  <si>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</si>
  <si>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</si>
  <si>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</si>
  <si>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</si>
  <si>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</si>
  <si>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</si>
  <si>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</si>
  <si>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</si>
  <si>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</si>
  <si>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</si>
  <si>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</si>
  <si>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</si>
  <si>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</si>
  <si>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</si>
  <si>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</si>
  <si>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</si>
  <si>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</si>
  <si>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</si>
  <si>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</si>
  <si>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</si>
  <si>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</si>
  <si>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</si>
  <si>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</si>
  <si>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</si>
  <si>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</si>
  <si>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</si>
  <si>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</si>
  <si>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</si>
  <si>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</si>
  <si>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</si>
  <si>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</si>
  <si>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</si>
  <si>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</si>
  <si>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</si>
  <si>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</si>
  <si>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</si>
  <si>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</si>
  <si>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</si>
  <si>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</si>
  <si>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</si>
  <si>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</si>
  <si>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</si>
  <si>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</si>
  <si>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</si>
  <si>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</si>
  <si>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</si>
  <si>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</si>
  <si>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</si>
  <si>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</si>
  <si>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</si>
  <si>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</si>
  <si>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</si>
  <si>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</si>
  <si>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</si>
  <si>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</si>
  <si>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</si>
  <si>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</si>
  <si>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</si>
  <si>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</si>
  <si>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</si>
  <si>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</si>
  <si>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</si>
  <si>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</si>
  <si>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</si>
  <si>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</si>
  <si>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</si>
  <si>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</si>
  <si>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</si>
  <si>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</si>
  <si>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</si>
  <si>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</si>
  <si>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</si>
  <si>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</si>
  <si>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</si>
  <si>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</si>
  <si>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</si>
  <si>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</si>
  <si>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</si>
  <si>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</si>
  <si>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</si>
  <si>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</si>
  <si>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</si>
  <si>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</si>
  <si>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</si>
  <si>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</si>
  <si>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</si>
  <si>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</si>
  <si>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</si>
  <si>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</si>
  <si>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</si>
  <si>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</si>
  <si>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</si>
  <si>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</si>
  <si>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</si>
  <si>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</si>
  <si>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</si>
  <si>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</si>
  <si>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</si>
  <si>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</si>
  <si>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</si>
  <si>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</si>
  <si>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</si>
  <si>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</si>
  <si>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</si>
  <si>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</si>
  <si>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</si>
  <si>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</si>
  <si>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</si>
  <si>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</si>
  <si>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Программа по развитию и реконструкции систем связи</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</si>
  <si>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</si>
  <si>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</si>
  <si>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</si>
  <si>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</si>
  <si>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</si>
  <si>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</si>
  <si>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</si>
  <si>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</si>
  <si>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</si>
  <si>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</si>
  <si>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</si>
  <si>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</si>
  <si>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</si>
  <si>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</si>
  <si>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</si>
  <si>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</si>
  <si>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</si>
  <si>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</si>
  <si>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</si>
  <si>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</si>
  <si>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</si>
  <si>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</si>
  <si>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</si>
  <si>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</si>
  <si>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</si>
  <si>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</si>
  <si>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</si>
  <si>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</si>
  <si>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</si>
  <si>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</si>
  <si>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</si>
  <si>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</si>
  <si>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</si>
  <si>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</si>
  <si>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</si>
  <si>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Повышение управляемости энергообъектами </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</si>
  <si>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</si>
  <si>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 xml:space="preserve"> Физические единицы ввода по объекту не предусмотрены</t>
  </si>
  <si>
    <t>ПЗ</t>
  </si>
  <si>
    <t>ЗАО "ПИЦ УралТЭП"</t>
  </si>
  <si>
    <t>АО  "Россети Тюмень"</t>
  </si>
  <si>
    <t>не относится</t>
  </si>
  <si>
    <t>+</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</si>
  <si>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</si>
  <si>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</si>
  <si>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</si>
  <si>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</si>
  <si>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</si>
  <si>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</si>
  <si>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</si>
  <si>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</si>
  <si>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</si>
  <si>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</si>
  <si>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</si>
  <si>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</si>
  <si>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</si>
  <si>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</si>
  <si>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</si>
  <si>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</si>
  <si>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</si>
  <si>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</si>
  <si>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</si>
  <si>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</si>
  <si>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</si>
  <si>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</si>
  <si>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</si>
  <si>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</si>
  <si>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</si>
  <si>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</si>
  <si>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</si>
  <si>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</si>
  <si>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</si>
  <si>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</si>
  <si>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</si>
  <si>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</si>
  <si>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</si>
  <si>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</si>
  <si>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</si>
  <si>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</si>
  <si>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</si>
  <si>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</si>
  <si>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</si>
  <si>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</si>
  <si>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</si>
  <si>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</si>
  <si>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</si>
  <si>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</si>
  <si>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</si>
  <si>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</si>
  <si>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</si>
  <si>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</si>
  <si>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30.10 2014</t>
  </si>
  <si>
    <t>30.11 2014</t>
  </si>
  <si>
    <t>15.10 2014</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</si>
  <si>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</si>
  <si>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</si>
  <si>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</si>
  <si>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</si>
  <si>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</si>
  <si>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</si>
  <si>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</si>
  <si>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</si>
  <si>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</si>
  <si>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</si>
  <si>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</si>
  <si>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</si>
  <si>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</si>
  <si>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</si>
  <si>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</si>
  <si>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</si>
  <si>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</si>
  <si>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</si>
  <si>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</si>
  <si>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1-Этап (2022 год). Реконструкция систем связи и передачи информации (ССПИ) Тобольского ТПО. ПС 110/35/10 Бегишево, ПС 110/10кВ Татарка;
2-Этап (2023 год). Реконструкция систем связи и передачи информации (ССПИ) Тобольского ТПО.  ПС 110/35/10кВ Ульяновская, ПС 110/10 Чернаковская, ПС 110/10 КС-9.</t>
  </si>
  <si>
    <t>Показатель объема финансовых потребностей, необходимых для реализации мероприяти - 399,32 млн.руб.</t>
  </si>
  <si>
    <t>Год 2023</t>
  </si>
  <si>
    <t>Год 2024</t>
  </si>
  <si>
    <t>Год 2025</t>
  </si>
  <si>
    <t>Год 2026</t>
  </si>
  <si>
    <t>Год 2027</t>
  </si>
  <si>
    <t xml:space="preserve"> по состоянию на 01.01.2022</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</si>
  <si>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</si>
  <si>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</si>
  <si>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</si>
  <si>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6,34;                                   
0,49;                                        
1,50;                                      
72,23;                                                                                                                             6,58</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</si>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</sst>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5" fontId="11" fillId="0" borderId="1" xfId="1" applyNumberFormat="1" applyFont="1" applyBorder="1" applyAlignment="1">
      <alignment horizontal="center" vertical="center" wrapText="1"/>
    </xf>
    <xf numFmtId="49" fontId="7" fillId="25"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5" borderId="1" xfId="2" applyNumberFormat="1" applyFont="1" applyFill="1" applyBorder="1" applyAlignment="1" applyProtection="1">
      <alignment horizontal="center" vertical="center" wrapText="1"/>
    </xf>
    <xf numFmtId="0" fontId="7" fillId="25"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5" borderId="1" xfId="62" applyFont="1" applyFill="1" applyBorder="1" applyAlignment="1">
      <alignment horizontal="left" vertical="center" wrapText="1"/>
    </xf>
    <xf numFmtId="164" fontId="11" fillId="0" borderId="0" xfId="2" applyNumberFormat="1" applyFont="1" applyFill="1"/>
    <xf numFmtId="0" fontId="0" fillId="0" borderId="0" xfId="0" applyFill="1" applyAlignment="1">
      <alignment horizontal="left"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1" fillId="0" borderId="0" xfId="2" applyFont="1" applyFill="1" applyBorder="1" applyAlignment="1">
      <alignment horizontal="left" vertical="center"/>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6" borderId="44" xfId="0" applyNumberFormat="1" applyFont="1" applyFill="1" applyBorder="1" applyAlignment="1">
      <alignment horizontal="left" vertical="center"/>
    </xf>
    <xf numFmtId="169" fontId="39" fillId="27" borderId="45" xfId="0" applyNumberFormat="1" applyFont="1" applyFill="1" applyBorder="1" applyAlignment="1">
      <alignment horizontal="left" vertical="center"/>
    </xf>
    <xf numFmtId="169"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5" fillId="0" borderId="0" xfId="1" applyFont="1" applyBorder="1" applyAlignment="1">
      <alignment wrapText="1"/>
    </xf>
    <xf numFmtId="0" fontId="11" fillId="25" borderId="1" xfId="2" applyFont="1" applyFill="1" applyBorder="1" applyAlignment="1">
      <alignment horizontal="center" vertical="center" wrapText="1"/>
    </xf>
    <xf numFmtId="0" fontId="11" fillId="25" borderId="1" xfId="0" applyFont="1" applyFill="1" applyBorder="1" applyAlignment="1">
      <alignment horizontal="center" vertical="center"/>
    </xf>
    <xf numFmtId="14" fontId="11" fillId="25" borderId="1" xfId="0" applyNumberFormat="1" applyFont="1" applyFill="1" applyBorder="1" applyAlignment="1">
      <alignment horizontal="center" vertical="center"/>
    </xf>
    <xf numFmtId="0" fontId="11" fillId="25" borderId="2" xfId="2" applyFont="1" applyFill="1" applyBorder="1" applyAlignment="1">
      <alignment horizontal="center" vertical="center" wrapText="1"/>
    </xf>
    <xf numFmtId="14" fontId="11" fillId="25" borderId="2" xfId="2" applyNumberFormat="1" applyFont="1" applyFill="1" applyBorder="1"/>
    <xf numFmtId="14" fontId="11" fillId="25"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25" borderId="1" xfId="2" applyFont="1" applyFill="1" applyBorder="1" applyAlignment="1">
      <alignment vertical="center" wrapTex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49" fontId="11" fillId="0" borderId="0" xfId="2" applyNumberFormat="1" applyFont="1" applyFill="1"/>
    <xf numFmtId="49" fontId="5" fillId="0" borderId="0" xfId="1" applyNumberFormat="1" applyFont="1" applyAlignment="1">
      <alignment horizontal="center" vertical="center"/>
    </xf>
    <xf numFmtId="49" fontId="7" fillId="0" borderId="0" xfId="1" applyNumberFormat="1" applyFont="1" applyAlignment="1">
      <alignment horizontal="center" vertical="center"/>
    </xf>
    <xf numFmtId="49" fontId="11" fillId="0" borderId="0" xfId="2" applyNumberFormat="1" applyFont="1" applyFill="1" applyBorder="1" applyAlignment="1">
      <alignment horizontal="left"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6" borderId="28" xfId="2" applyFont="1" applyFill="1" applyBorder="1" applyAlignment="1">
      <alignment horizontal="justify" vertical="top" wrapText="1"/>
    </xf>
    <xf numFmtId="0" fontId="77" fillId="0" borderId="0" xfId="0" applyFont="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Alignment="1">
      <alignment horizontal="center" vertical="top"/>
    </xf>
    <xf numFmtId="0" fontId="8" fillId="0" borderId="0" xfId="1" applyFont="1" applyBorder="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22"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6"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15" t="s">
        <v>675</v>
      </c>
      <c r="B5" s="315"/>
      <c r="C5" s="315"/>
      <c r="D5" s="151"/>
      <c r="E5" s="151"/>
    </row>
    <row r="6" spans="1:17" s="12" customFormat="1" ht="15.75" x14ac:dyDescent="0.2">
      <c r="A6" s="17"/>
    </row>
    <row r="7" spans="1:17" s="12" customFormat="1" ht="18.75" x14ac:dyDescent="0.2">
      <c r="A7" s="319" t="s">
        <v>11</v>
      </c>
      <c r="B7" s="319"/>
      <c r="C7" s="31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20" t="s">
        <v>556</v>
      </c>
      <c r="B9" s="320"/>
      <c r="C9" s="320"/>
      <c r="D9" s="13"/>
      <c r="E9" s="13"/>
      <c r="F9" s="13"/>
      <c r="G9" s="13"/>
      <c r="H9" s="13"/>
      <c r="I9" s="13"/>
      <c r="J9" s="13"/>
      <c r="K9" s="13"/>
      <c r="L9" s="13"/>
      <c r="M9" s="13"/>
      <c r="N9" s="13"/>
      <c r="O9" s="13"/>
      <c r="P9" s="13"/>
      <c r="Q9" s="13"/>
    </row>
    <row r="10" spans="1:17" s="12" customFormat="1" ht="18.75" x14ac:dyDescent="0.2">
      <c r="A10" s="316" t="s">
        <v>10</v>
      </c>
      <c r="B10" s="316"/>
      <c r="C10" s="31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18" t="s">
        <v>516</v>
      </c>
      <c r="B12" s="318"/>
      <c r="C12" s="318"/>
      <c r="D12" s="144"/>
      <c r="E12" s="144"/>
      <c r="F12" s="144"/>
      <c r="G12" s="144"/>
      <c r="H12" s="13"/>
      <c r="I12" s="13"/>
      <c r="J12" s="13"/>
      <c r="K12" s="13"/>
      <c r="L12" s="13"/>
      <c r="M12" s="13"/>
      <c r="N12" s="13"/>
      <c r="O12" s="13"/>
      <c r="P12" s="13"/>
      <c r="Q12" s="13"/>
    </row>
    <row r="13" spans="1:17" s="12" customFormat="1" ht="18.75" x14ac:dyDescent="0.2">
      <c r="A13" s="316" t="s">
        <v>9</v>
      </c>
      <c r="B13" s="316"/>
      <c r="C13" s="31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17" t="s">
        <v>662</v>
      </c>
      <c r="B15" s="317"/>
      <c r="C15" s="317"/>
      <c r="D15" s="8"/>
      <c r="E15" s="8"/>
      <c r="F15" s="8"/>
      <c r="G15" s="8"/>
      <c r="H15" s="8"/>
      <c r="I15" s="8"/>
      <c r="J15" s="8"/>
      <c r="K15" s="8"/>
      <c r="L15" s="8"/>
      <c r="M15" s="8"/>
      <c r="N15" s="8"/>
      <c r="O15" s="8"/>
      <c r="P15" s="8"/>
      <c r="Q15" s="8"/>
    </row>
    <row r="16" spans="1:17" s="3" customFormat="1" ht="15" customHeight="1" x14ac:dyDescent="0.2">
      <c r="A16" s="316" t="s">
        <v>7</v>
      </c>
      <c r="B16" s="316"/>
      <c r="C16" s="31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17" t="s">
        <v>604</v>
      </c>
      <c r="B18" s="318"/>
      <c r="C18" s="31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5" t="s">
        <v>69</v>
      </c>
      <c r="C20" s="34" t="s">
        <v>68</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67</v>
      </c>
      <c r="B22" s="38" t="s">
        <v>353</v>
      </c>
      <c r="C22" s="34" t="s">
        <v>598</v>
      </c>
      <c r="D22" s="27"/>
      <c r="E22" s="27"/>
      <c r="F22" s="27"/>
      <c r="G22" s="27"/>
      <c r="H22" s="27"/>
      <c r="I22" s="27"/>
      <c r="J22" s="27"/>
      <c r="K22" s="27"/>
      <c r="L22" s="27"/>
      <c r="M22" s="27"/>
      <c r="N22" s="27"/>
      <c r="O22" s="26"/>
      <c r="P22" s="26"/>
      <c r="Q22" s="26"/>
    </row>
    <row r="23" spans="1:17" s="3" customFormat="1" ht="41.25" customHeight="1" x14ac:dyDescent="0.2">
      <c r="A23" s="23" t="s">
        <v>65</v>
      </c>
      <c r="B23" s="33" t="s">
        <v>66</v>
      </c>
      <c r="C23" s="159" t="s">
        <v>551</v>
      </c>
      <c r="D23" s="27"/>
      <c r="E23" s="27"/>
      <c r="F23" s="27"/>
      <c r="G23" s="27"/>
      <c r="H23" s="27"/>
      <c r="I23" s="27"/>
      <c r="J23" s="27"/>
      <c r="K23" s="27"/>
      <c r="L23" s="27"/>
      <c r="M23" s="27"/>
      <c r="N23" s="27"/>
      <c r="O23" s="26"/>
      <c r="P23" s="26"/>
      <c r="Q23" s="26"/>
    </row>
    <row r="24" spans="1:17" s="3" customFormat="1" ht="22.7" customHeight="1" x14ac:dyDescent="0.2">
      <c r="A24" s="312"/>
      <c r="B24" s="313"/>
      <c r="C24" s="314"/>
      <c r="D24" s="27"/>
      <c r="E24" s="27"/>
      <c r="F24" s="27"/>
      <c r="G24" s="27"/>
      <c r="H24" s="27"/>
      <c r="I24" s="27"/>
      <c r="J24" s="27"/>
      <c r="K24" s="27"/>
      <c r="L24" s="27"/>
      <c r="M24" s="27"/>
      <c r="N24" s="27"/>
      <c r="O24" s="26"/>
      <c r="P24" s="26"/>
      <c r="Q24" s="26"/>
    </row>
    <row r="25" spans="1:17" s="30" customFormat="1" ht="58.7" customHeight="1" x14ac:dyDescent="0.2">
      <c r="A25" s="23" t="s">
        <v>64</v>
      </c>
      <c r="B25" s="148" t="s">
        <v>441</v>
      </c>
      <c r="C25" s="202" t="s">
        <v>550</v>
      </c>
      <c r="D25" s="32"/>
      <c r="E25" s="32"/>
      <c r="F25" s="32"/>
      <c r="G25" s="32"/>
      <c r="H25" s="32"/>
      <c r="I25" s="32"/>
      <c r="J25" s="32"/>
      <c r="K25" s="32"/>
      <c r="L25" s="32"/>
      <c r="M25" s="32"/>
      <c r="N25" s="31"/>
      <c r="O25" s="31"/>
      <c r="P25" s="31"/>
      <c r="Q25" s="31"/>
    </row>
    <row r="26" spans="1:17" s="30" customFormat="1" ht="42.75" customHeight="1" x14ac:dyDescent="0.2">
      <c r="A26" s="23" t="s">
        <v>63</v>
      </c>
      <c r="B26" s="148" t="s">
        <v>77</v>
      </c>
      <c r="C26" s="202" t="s">
        <v>659</v>
      </c>
      <c r="D26" s="32"/>
      <c r="E26" s="32"/>
      <c r="F26" s="32"/>
      <c r="G26" s="32"/>
      <c r="H26" s="32"/>
      <c r="I26" s="32"/>
      <c r="J26" s="32"/>
      <c r="K26" s="32"/>
      <c r="L26" s="32"/>
      <c r="M26" s="32"/>
      <c r="N26" s="31"/>
      <c r="O26" s="31"/>
      <c r="P26" s="31"/>
      <c r="Q26" s="31"/>
    </row>
    <row r="27" spans="1:17" s="30" customFormat="1" ht="51.75" customHeight="1" x14ac:dyDescent="0.2">
      <c r="A27" s="23" t="s">
        <v>61</v>
      </c>
      <c r="B27" s="148" t="s">
        <v>76</v>
      </c>
      <c r="C27" s="202" t="s">
        <v>660</v>
      </c>
      <c r="D27" s="32"/>
      <c r="E27" s="32"/>
      <c r="F27" s="32"/>
      <c r="G27" s="32"/>
      <c r="H27" s="32"/>
      <c r="I27" s="32"/>
      <c r="J27" s="32"/>
      <c r="K27" s="32"/>
      <c r="L27" s="32"/>
      <c r="M27" s="32"/>
      <c r="N27" s="31"/>
      <c r="O27" s="31"/>
      <c r="P27" s="31"/>
      <c r="Q27" s="31"/>
    </row>
    <row r="28" spans="1:17" s="30" customFormat="1" ht="42.75" customHeight="1" x14ac:dyDescent="0.2">
      <c r="A28" s="23" t="s">
        <v>60</v>
      </c>
      <c r="B28" s="148" t="s">
        <v>442</v>
      </c>
      <c r="C28" s="202" t="s">
        <v>510</v>
      </c>
      <c r="D28" s="32"/>
      <c r="E28" s="32"/>
      <c r="F28" s="32"/>
      <c r="G28" s="32"/>
      <c r="H28" s="32"/>
      <c r="I28" s="32"/>
      <c r="J28" s="32"/>
      <c r="K28" s="32"/>
      <c r="L28" s="32"/>
      <c r="M28" s="32"/>
      <c r="N28" s="31"/>
      <c r="O28" s="31"/>
      <c r="P28" s="31"/>
      <c r="Q28" s="31"/>
    </row>
    <row r="29" spans="1:17" s="30" customFormat="1" ht="51.75" customHeight="1" x14ac:dyDescent="0.2">
      <c r="A29" s="160" t="s">
        <v>58</v>
      </c>
      <c r="B29" s="148" t="s">
        <v>443</v>
      </c>
      <c r="C29" s="202" t="s">
        <v>510</v>
      </c>
      <c r="D29" s="32"/>
      <c r="E29" s="32"/>
      <c r="F29" s="32"/>
      <c r="G29" s="32"/>
      <c r="H29" s="32"/>
      <c r="I29" s="32"/>
      <c r="J29" s="32"/>
      <c r="K29" s="32"/>
      <c r="L29" s="32"/>
      <c r="M29" s="32"/>
      <c r="N29" s="31"/>
      <c r="O29" s="31"/>
      <c r="P29" s="31"/>
      <c r="Q29" s="31"/>
    </row>
    <row r="30" spans="1:17" s="30" customFormat="1" ht="51.75" customHeight="1" x14ac:dyDescent="0.2">
      <c r="A30" s="160" t="s">
        <v>56</v>
      </c>
      <c r="B30" s="148" t="s">
        <v>444</v>
      </c>
      <c r="C30" s="202" t="s">
        <v>510</v>
      </c>
      <c r="D30" s="32"/>
      <c r="E30" s="32"/>
      <c r="F30" s="32"/>
      <c r="G30" s="32"/>
      <c r="H30" s="32"/>
      <c r="I30" s="32"/>
      <c r="J30" s="32"/>
      <c r="K30" s="32"/>
      <c r="L30" s="32"/>
      <c r="M30" s="32"/>
      <c r="N30" s="31"/>
      <c r="O30" s="31"/>
      <c r="P30" s="31"/>
      <c r="Q30" s="31"/>
    </row>
    <row r="31" spans="1:17" s="30" customFormat="1" ht="51.75" customHeight="1" x14ac:dyDescent="0.2">
      <c r="A31" s="160" t="s">
        <v>75</v>
      </c>
      <c r="B31" s="37" t="s">
        <v>445</v>
      </c>
      <c r="C31" s="202" t="s">
        <v>510</v>
      </c>
      <c r="D31" s="32"/>
      <c r="E31" s="32"/>
      <c r="F31" s="32"/>
      <c r="G31" s="32"/>
      <c r="H31" s="32"/>
      <c r="I31" s="32"/>
      <c r="J31" s="32"/>
      <c r="K31" s="32"/>
      <c r="L31" s="32"/>
      <c r="M31" s="32"/>
      <c r="N31" s="31"/>
      <c r="O31" s="31"/>
      <c r="P31" s="31"/>
      <c r="Q31" s="31"/>
    </row>
    <row r="32" spans="1:17" s="30" customFormat="1" ht="51.75" customHeight="1" x14ac:dyDescent="0.2">
      <c r="A32" s="160" t="s">
        <v>73</v>
      </c>
      <c r="B32" s="37" t="s">
        <v>446</v>
      </c>
      <c r="C32" s="202" t="s">
        <v>510</v>
      </c>
      <c r="D32" s="32"/>
      <c r="E32" s="32"/>
      <c r="F32" s="32"/>
      <c r="G32" s="32"/>
      <c r="H32" s="32"/>
      <c r="I32" s="32"/>
      <c r="J32" s="32"/>
      <c r="K32" s="32"/>
      <c r="L32" s="32"/>
      <c r="M32" s="32"/>
      <c r="N32" s="31"/>
      <c r="O32" s="31"/>
      <c r="P32" s="31"/>
      <c r="Q32" s="31"/>
    </row>
    <row r="33" spans="1:17" s="30" customFormat="1" ht="101.25" customHeight="1" x14ac:dyDescent="0.2">
      <c r="A33" s="23" t="s">
        <v>72</v>
      </c>
      <c r="B33" s="37" t="s">
        <v>447</v>
      </c>
      <c r="C33" s="202" t="s">
        <v>557</v>
      </c>
      <c r="D33" s="32"/>
      <c r="E33" s="32"/>
      <c r="F33" s="32"/>
      <c r="G33" s="32"/>
      <c r="H33" s="32"/>
      <c r="I33" s="32"/>
      <c r="J33" s="32"/>
      <c r="K33" s="32"/>
      <c r="L33" s="32"/>
      <c r="M33" s="32"/>
      <c r="N33" s="31"/>
      <c r="O33" s="31"/>
      <c r="P33" s="31"/>
      <c r="Q33" s="31"/>
    </row>
    <row r="34" spans="1:17" ht="111" customHeight="1" x14ac:dyDescent="0.25">
      <c r="A34" s="23" t="s">
        <v>463</v>
      </c>
      <c r="B34" s="37" t="s">
        <v>448</v>
      </c>
      <c r="C34" s="202" t="s">
        <v>510</v>
      </c>
      <c r="D34" s="22"/>
      <c r="E34" s="22"/>
      <c r="F34" s="22"/>
      <c r="G34" s="22"/>
      <c r="H34" s="22"/>
      <c r="I34" s="22"/>
      <c r="J34" s="22"/>
      <c r="K34" s="22"/>
      <c r="L34" s="22"/>
      <c r="M34" s="22"/>
      <c r="N34" s="22"/>
      <c r="O34" s="22"/>
      <c r="P34" s="22"/>
      <c r="Q34" s="22"/>
    </row>
    <row r="35" spans="1:17" ht="58.7" customHeight="1" x14ac:dyDescent="0.25">
      <c r="A35" s="23" t="s">
        <v>451</v>
      </c>
      <c r="B35" s="37" t="s">
        <v>74</v>
      </c>
      <c r="C35" s="202" t="s">
        <v>510</v>
      </c>
      <c r="D35" s="22"/>
      <c r="E35" s="22"/>
      <c r="F35" s="22"/>
      <c r="G35" s="22"/>
      <c r="H35" s="22"/>
      <c r="I35" s="22"/>
      <c r="J35" s="22"/>
      <c r="K35" s="22"/>
      <c r="L35" s="22"/>
      <c r="M35" s="22"/>
      <c r="N35" s="22"/>
      <c r="O35" s="22"/>
      <c r="P35" s="22"/>
      <c r="Q35" s="22"/>
    </row>
    <row r="36" spans="1:17" ht="51.75" customHeight="1" x14ac:dyDescent="0.25">
      <c r="A36" s="23" t="s">
        <v>464</v>
      </c>
      <c r="B36" s="37" t="s">
        <v>449</v>
      </c>
      <c r="C36" s="202" t="s">
        <v>510</v>
      </c>
      <c r="D36" s="22"/>
      <c r="E36" s="22"/>
      <c r="F36" s="22"/>
      <c r="G36" s="22"/>
      <c r="H36" s="22"/>
      <c r="I36" s="22"/>
      <c r="J36" s="22"/>
      <c r="K36" s="22"/>
      <c r="L36" s="22"/>
      <c r="M36" s="22"/>
      <c r="N36" s="22"/>
      <c r="O36" s="22"/>
      <c r="P36" s="22"/>
      <c r="Q36" s="22"/>
    </row>
    <row r="37" spans="1:17" ht="43.5" customHeight="1" x14ac:dyDescent="0.25">
      <c r="A37" s="23" t="s">
        <v>452</v>
      </c>
      <c r="B37" s="37" t="s">
        <v>450</v>
      </c>
      <c r="C37" s="202" t="s">
        <v>558</v>
      </c>
      <c r="D37" s="22"/>
      <c r="E37" s="22"/>
      <c r="F37" s="22"/>
      <c r="G37" s="22"/>
      <c r="H37" s="22"/>
      <c r="I37" s="22"/>
      <c r="J37" s="22"/>
      <c r="K37" s="22"/>
      <c r="L37" s="22"/>
      <c r="M37" s="22"/>
      <c r="N37" s="22"/>
      <c r="O37" s="22"/>
      <c r="P37" s="22"/>
      <c r="Q37" s="22"/>
    </row>
    <row r="38" spans="1:17" ht="43.5" customHeight="1" x14ac:dyDescent="0.25">
      <c r="A38" s="23" t="s">
        <v>465</v>
      </c>
      <c r="B38" s="37" t="s">
        <v>224</v>
      </c>
      <c r="C38" s="202" t="s">
        <v>510</v>
      </c>
      <c r="D38" s="22"/>
      <c r="E38" s="22"/>
      <c r="F38" s="22"/>
      <c r="G38" s="22"/>
      <c r="H38" s="22"/>
      <c r="I38" s="22"/>
      <c r="J38" s="22"/>
      <c r="K38" s="22"/>
      <c r="L38" s="22"/>
      <c r="M38" s="22"/>
      <c r="N38" s="22"/>
      <c r="O38" s="22"/>
      <c r="P38" s="22"/>
      <c r="Q38" s="22"/>
    </row>
    <row r="39" spans="1:17" ht="23.25" customHeight="1" x14ac:dyDescent="0.25">
      <c r="A39" s="312"/>
      <c r="B39" s="313"/>
      <c r="C39" s="314"/>
      <c r="D39" s="22"/>
      <c r="E39" s="22"/>
      <c r="F39" s="22"/>
      <c r="G39" s="22"/>
      <c r="H39" s="22"/>
      <c r="I39" s="22"/>
      <c r="J39" s="22"/>
      <c r="K39" s="22"/>
      <c r="L39" s="22"/>
      <c r="M39" s="22"/>
      <c r="N39" s="22"/>
      <c r="O39" s="22"/>
      <c r="P39" s="22"/>
      <c r="Q39" s="22"/>
    </row>
    <row r="40" spans="1:17" ht="63" x14ac:dyDescent="0.25">
      <c r="A40" s="23" t="s">
        <v>453</v>
      </c>
      <c r="B40" s="37" t="s">
        <v>504</v>
      </c>
      <c r="C40" s="196" t="s">
        <v>630</v>
      </c>
      <c r="D40" s="22"/>
      <c r="E40" s="22"/>
      <c r="F40" s="22"/>
      <c r="G40" s="22"/>
      <c r="H40" s="22"/>
      <c r="I40" s="22"/>
      <c r="J40" s="22"/>
      <c r="K40" s="22"/>
      <c r="L40" s="22"/>
      <c r="M40" s="22"/>
      <c r="N40" s="22"/>
      <c r="O40" s="22"/>
      <c r="P40" s="22"/>
      <c r="Q40" s="22"/>
    </row>
    <row r="41" spans="1:17" ht="105.75" customHeight="1" x14ac:dyDescent="0.25">
      <c r="A41" s="23" t="s">
        <v>466</v>
      </c>
      <c r="B41" s="37" t="s">
        <v>489</v>
      </c>
      <c r="C41" s="162" t="s">
        <v>509</v>
      </c>
      <c r="D41" s="22"/>
      <c r="E41" s="22"/>
      <c r="F41" s="22"/>
      <c r="G41" s="22"/>
      <c r="H41" s="22"/>
      <c r="I41" s="22"/>
      <c r="J41" s="22"/>
      <c r="K41" s="22"/>
      <c r="L41" s="22"/>
      <c r="M41" s="22"/>
      <c r="N41" s="22"/>
      <c r="O41" s="22"/>
      <c r="P41" s="22"/>
      <c r="Q41" s="22"/>
    </row>
    <row r="42" spans="1:17" ht="83.25" customHeight="1" x14ac:dyDescent="0.25">
      <c r="A42" s="23" t="s">
        <v>454</v>
      </c>
      <c r="B42" s="37" t="s">
        <v>503</v>
      </c>
      <c r="C42" s="162" t="s">
        <v>509</v>
      </c>
      <c r="D42" s="22"/>
      <c r="E42" s="22"/>
      <c r="F42" s="22"/>
      <c r="G42" s="22"/>
      <c r="H42" s="22"/>
      <c r="I42" s="22"/>
      <c r="J42" s="22"/>
      <c r="K42" s="22"/>
      <c r="L42" s="22"/>
      <c r="M42" s="22"/>
      <c r="N42" s="22"/>
      <c r="O42" s="22"/>
      <c r="P42" s="22"/>
      <c r="Q42" s="22"/>
    </row>
    <row r="43" spans="1:17" ht="186" customHeight="1" x14ac:dyDescent="0.25">
      <c r="A43" s="23" t="s">
        <v>469</v>
      </c>
      <c r="B43" s="37" t="s">
        <v>470</v>
      </c>
      <c r="C43" s="162" t="s">
        <v>509</v>
      </c>
      <c r="D43" s="22"/>
      <c r="E43" s="22"/>
      <c r="F43" s="22"/>
      <c r="G43" s="22"/>
      <c r="H43" s="22"/>
      <c r="I43" s="22"/>
      <c r="J43" s="22"/>
      <c r="K43" s="22"/>
      <c r="L43" s="22"/>
      <c r="M43" s="22"/>
      <c r="N43" s="22"/>
      <c r="O43" s="22"/>
      <c r="P43" s="22"/>
      <c r="Q43" s="22"/>
    </row>
    <row r="44" spans="1:17" ht="111" customHeight="1" x14ac:dyDescent="0.25">
      <c r="A44" s="23" t="s">
        <v>455</v>
      </c>
      <c r="B44" s="37" t="s">
        <v>494</v>
      </c>
      <c r="C44" s="162" t="s">
        <v>639</v>
      </c>
      <c r="D44" s="22"/>
      <c r="E44" s="22"/>
      <c r="F44" s="22"/>
      <c r="G44" s="22"/>
      <c r="H44" s="22"/>
      <c r="I44" s="22"/>
      <c r="J44" s="22"/>
      <c r="K44" s="22"/>
      <c r="L44" s="22"/>
      <c r="M44" s="22"/>
      <c r="N44" s="22"/>
      <c r="O44" s="22"/>
      <c r="P44" s="22"/>
      <c r="Q44" s="22"/>
    </row>
    <row r="45" spans="1:17" ht="120" customHeight="1" x14ac:dyDescent="0.25">
      <c r="A45" s="23" t="s">
        <v>490</v>
      </c>
      <c r="B45" s="37" t="s">
        <v>495</v>
      </c>
      <c r="C45" s="162" t="s">
        <v>639</v>
      </c>
      <c r="D45" s="22"/>
      <c r="E45" s="22"/>
      <c r="F45" s="22"/>
      <c r="G45" s="22"/>
      <c r="H45" s="22"/>
      <c r="I45" s="22"/>
      <c r="J45" s="22"/>
      <c r="K45" s="22"/>
      <c r="L45" s="22"/>
      <c r="M45" s="22"/>
      <c r="N45" s="22"/>
      <c r="O45" s="22"/>
      <c r="P45" s="22"/>
      <c r="Q45" s="22"/>
    </row>
    <row r="46" spans="1:17" ht="101.25" customHeight="1" x14ac:dyDescent="0.25">
      <c r="A46" s="23" t="s">
        <v>456</v>
      </c>
      <c r="B46" s="37" t="s">
        <v>496</v>
      </c>
      <c r="C46" s="260" t="s">
        <v>640</v>
      </c>
      <c r="D46" s="22"/>
      <c r="E46" s="22"/>
      <c r="F46" s="22"/>
      <c r="G46" s="22"/>
      <c r="H46" s="22"/>
      <c r="I46" s="22"/>
      <c r="J46" s="22"/>
      <c r="K46" s="22"/>
      <c r="L46" s="22"/>
      <c r="M46" s="22"/>
      <c r="N46" s="22"/>
      <c r="O46" s="22"/>
      <c r="P46" s="22"/>
      <c r="Q46" s="22"/>
    </row>
    <row r="47" spans="1:17" ht="18.95" customHeight="1" x14ac:dyDescent="0.25">
      <c r="A47" s="312"/>
      <c r="B47" s="313"/>
      <c r="C47" s="314"/>
      <c r="D47" s="22"/>
      <c r="E47" s="22"/>
      <c r="F47" s="22"/>
      <c r="G47" s="22"/>
      <c r="H47" s="22"/>
      <c r="I47" s="22"/>
      <c r="J47" s="22"/>
      <c r="K47" s="22"/>
      <c r="L47" s="22"/>
      <c r="M47" s="22"/>
      <c r="N47" s="22"/>
      <c r="O47" s="22"/>
      <c r="P47" s="22"/>
      <c r="Q47" s="22"/>
    </row>
    <row r="48" spans="1:17" ht="75.75" customHeight="1" x14ac:dyDescent="0.25">
      <c r="A48" s="23" t="s">
        <v>491</v>
      </c>
      <c r="B48" s="37" t="s">
        <v>605</v>
      </c>
      <c r="C48" s="203">
        <v>388.38266076000008</v>
      </c>
      <c r="D48" s="22"/>
      <c r="E48" s="22"/>
      <c r="F48" s="22"/>
      <c r="G48" s="22"/>
      <c r="H48" s="22"/>
      <c r="I48" s="22"/>
      <c r="J48" s="22"/>
      <c r="K48" s="22"/>
      <c r="L48" s="22"/>
      <c r="M48" s="22"/>
      <c r="N48" s="22"/>
      <c r="O48" s="22"/>
      <c r="P48" s="22"/>
      <c r="Q48" s="22"/>
    </row>
    <row r="49" spans="1:17" ht="71.25" customHeight="1" x14ac:dyDescent="0.25">
      <c r="A49" s="23" t="s">
        <v>457</v>
      </c>
      <c r="B49" s="37" t="s">
        <v>606</v>
      </c>
      <c r="C49" s="203">
        <v>323.65221730000002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1"/>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2"/>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5"/>
    </customSheetView>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6"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11</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44"/>
      <c r="U7" s="144"/>
      <c r="V7" s="144"/>
      <c r="W7" s="144"/>
      <c r="X7" s="144"/>
      <c r="Y7" s="144"/>
      <c r="Z7" s="144"/>
      <c r="AA7" s="144"/>
      <c r="AB7" s="144"/>
    </row>
    <row r="8" spans="1:28" s="12" customFormat="1" ht="18.75" x14ac:dyDescent="0.2">
      <c r="A8" s="318" t="str">
        <f>'1. паспорт местоположение'!$A$9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227" customFormat="1" ht="15.75" x14ac:dyDescent="0.2">
      <c r="A9" s="316" t="s">
        <v>10</v>
      </c>
      <c r="B9" s="316"/>
      <c r="C9" s="316"/>
      <c r="D9" s="316"/>
      <c r="E9" s="316"/>
      <c r="F9" s="316"/>
      <c r="G9" s="316"/>
      <c r="H9" s="316"/>
      <c r="I9" s="316"/>
      <c r="J9" s="316"/>
      <c r="K9" s="316"/>
      <c r="L9" s="316"/>
      <c r="M9" s="316"/>
      <c r="N9" s="316"/>
      <c r="O9" s="316"/>
      <c r="P9" s="316"/>
      <c r="Q9" s="316"/>
      <c r="R9" s="316"/>
      <c r="S9" s="316"/>
      <c r="T9" s="226"/>
      <c r="U9" s="226"/>
      <c r="V9" s="226"/>
      <c r="W9" s="226"/>
      <c r="X9" s="226"/>
      <c r="Y9" s="226"/>
      <c r="Z9" s="226"/>
      <c r="AA9" s="226"/>
      <c r="AB9" s="226"/>
    </row>
    <row r="10" spans="1:28" s="227" customFormat="1" x14ac:dyDescent="0.2">
      <c r="A10" s="228"/>
      <c r="B10" s="228"/>
      <c r="C10" s="228"/>
      <c r="D10" s="228"/>
      <c r="E10" s="228"/>
      <c r="F10" s="228"/>
      <c r="G10" s="228"/>
      <c r="H10" s="228"/>
      <c r="I10" s="228"/>
      <c r="J10" s="228"/>
      <c r="K10" s="228"/>
      <c r="L10" s="228"/>
      <c r="M10" s="228"/>
      <c r="N10" s="228"/>
      <c r="O10" s="228"/>
      <c r="P10" s="228"/>
      <c r="Q10" s="228"/>
      <c r="R10" s="228"/>
      <c r="S10" s="228"/>
      <c r="T10" s="226"/>
      <c r="U10" s="226"/>
      <c r="V10" s="226"/>
      <c r="W10" s="226"/>
      <c r="X10" s="226"/>
      <c r="Y10" s="226"/>
      <c r="Z10" s="226"/>
      <c r="AA10" s="226"/>
      <c r="AB10" s="226"/>
    </row>
    <row r="11" spans="1:28" s="12" customFormat="1" ht="18.75" x14ac:dyDescent="0.2">
      <c r="A11" s="318" t="str">
        <f>'1. паспорт местоположение'!A12:C12</f>
        <v>F_TP3600.PR.0011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6" t="s">
        <v>9</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12" customFormat="1" ht="18.75" x14ac:dyDescent="0.2">
      <c r="A13" s="219"/>
      <c r="B13" s="219"/>
      <c r="C13" s="219"/>
      <c r="D13" s="219"/>
      <c r="E13" s="219"/>
      <c r="F13" s="219"/>
      <c r="G13" s="219"/>
      <c r="H13" s="219"/>
      <c r="I13" s="219"/>
      <c r="J13" s="219"/>
      <c r="K13" s="219"/>
      <c r="L13" s="219"/>
      <c r="M13" s="219"/>
      <c r="N13" s="219"/>
      <c r="O13" s="219"/>
      <c r="P13" s="219"/>
      <c r="Q13" s="219"/>
      <c r="R13" s="219"/>
      <c r="S13" s="219"/>
      <c r="T13" s="144"/>
      <c r="U13" s="144"/>
      <c r="V13" s="144"/>
      <c r="W13" s="144"/>
      <c r="X13" s="144"/>
      <c r="Y13" s="144"/>
      <c r="Z13" s="144"/>
      <c r="AA13" s="144"/>
      <c r="AB13" s="144"/>
    </row>
    <row r="14" spans="1:28" s="9" customFormat="1" ht="15.75" customHeight="1" x14ac:dyDescent="0.2">
      <c r="A14" s="322"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22"/>
      <c r="C14" s="322"/>
      <c r="D14" s="322"/>
      <c r="E14" s="322"/>
      <c r="F14" s="322"/>
      <c r="G14" s="322"/>
      <c r="H14" s="322"/>
      <c r="I14" s="322"/>
      <c r="J14" s="322"/>
      <c r="K14" s="322"/>
      <c r="L14" s="322"/>
      <c r="M14" s="322"/>
      <c r="N14" s="322"/>
      <c r="O14" s="322"/>
      <c r="P14" s="322"/>
      <c r="Q14" s="322"/>
      <c r="R14" s="322"/>
      <c r="S14" s="322"/>
      <c r="T14" s="10"/>
      <c r="U14" s="10"/>
      <c r="V14" s="10"/>
      <c r="W14" s="10"/>
      <c r="X14" s="10"/>
      <c r="Y14" s="10"/>
      <c r="Z14" s="10"/>
      <c r="AA14" s="10"/>
      <c r="AB14" s="10"/>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95" customHeight="1" x14ac:dyDescent="0.2">
      <c r="A17" s="317" t="s">
        <v>468</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4" t="s">
        <v>6</v>
      </c>
      <c r="B19" s="324" t="s">
        <v>110</v>
      </c>
      <c r="C19" s="325" t="s">
        <v>385</v>
      </c>
      <c r="D19" s="324" t="s">
        <v>384</v>
      </c>
      <c r="E19" s="324" t="s">
        <v>109</v>
      </c>
      <c r="F19" s="324" t="s">
        <v>108</v>
      </c>
      <c r="G19" s="324" t="s">
        <v>380</v>
      </c>
      <c r="H19" s="324" t="s">
        <v>107</v>
      </c>
      <c r="I19" s="324" t="s">
        <v>106</v>
      </c>
      <c r="J19" s="324" t="s">
        <v>105</v>
      </c>
      <c r="K19" s="324" t="s">
        <v>104</v>
      </c>
      <c r="L19" s="324" t="s">
        <v>103</v>
      </c>
      <c r="M19" s="324" t="s">
        <v>102</v>
      </c>
      <c r="N19" s="324" t="s">
        <v>101</v>
      </c>
      <c r="O19" s="324" t="s">
        <v>100</v>
      </c>
      <c r="P19" s="324" t="s">
        <v>99</v>
      </c>
      <c r="Q19" s="324" t="s">
        <v>383</v>
      </c>
      <c r="R19" s="324"/>
      <c r="S19" s="327" t="s">
        <v>460</v>
      </c>
      <c r="T19" s="4"/>
      <c r="U19" s="4"/>
      <c r="V19" s="4"/>
      <c r="W19" s="4"/>
      <c r="X19" s="4"/>
      <c r="Y19" s="4"/>
    </row>
    <row r="20" spans="1:28" s="3" customFormat="1" ht="180.95" customHeight="1" x14ac:dyDescent="0.2">
      <c r="A20" s="324"/>
      <c r="B20" s="324"/>
      <c r="C20" s="326"/>
      <c r="D20" s="324"/>
      <c r="E20" s="324"/>
      <c r="F20" s="324"/>
      <c r="G20" s="324"/>
      <c r="H20" s="324"/>
      <c r="I20" s="324"/>
      <c r="J20" s="324"/>
      <c r="K20" s="324"/>
      <c r="L20" s="324"/>
      <c r="M20" s="324"/>
      <c r="N20" s="324"/>
      <c r="O20" s="324"/>
      <c r="P20" s="324"/>
      <c r="Q20" s="39" t="s">
        <v>381</v>
      </c>
      <c r="R20" s="40" t="s">
        <v>382</v>
      </c>
      <c r="S20" s="327"/>
      <c r="T20" s="27"/>
      <c r="U20" s="27"/>
      <c r="V20" s="27"/>
      <c r="W20" s="27"/>
      <c r="X20" s="27"/>
      <c r="Y20" s="27"/>
      <c r="Z20" s="26"/>
      <c r="AA20" s="26"/>
      <c r="AB20" s="26"/>
    </row>
    <row r="21" spans="1:28" s="3" customFormat="1" ht="18.75" x14ac:dyDescent="0.2">
      <c r="A21" s="39">
        <v>1</v>
      </c>
      <c r="B21" s="43">
        <v>2</v>
      </c>
      <c r="C21" s="39">
        <v>3</v>
      </c>
      <c r="D21" s="43">
        <v>4</v>
      </c>
      <c r="E21" s="39">
        <v>5</v>
      </c>
      <c r="F21" s="43">
        <v>6</v>
      </c>
      <c r="G21" s="142">
        <v>7</v>
      </c>
      <c r="H21" s="143">
        <v>8</v>
      </c>
      <c r="I21" s="142">
        <v>9</v>
      </c>
      <c r="J21" s="143">
        <v>10</v>
      </c>
      <c r="K21" s="142">
        <v>11</v>
      </c>
      <c r="L21" s="143">
        <v>12</v>
      </c>
      <c r="M21" s="142">
        <v>13</v>
      </c>
      <c r="N21" s="143">
        <v>14</v>
      </c>
      <c r="O21" s="142">
        <v>15</v>
      </c>
      <c r="P21" s="143">
        <v>16</v>
      </c>
      <c r="Q21" s="142">
        <v>17</v>
      </c>
      <c r="R21" s="143">
        <v>18</v>
      </c>
      <c r="S21" s="142">
        <v>19</v>
      </c>
      <c r="T21" s="27"/>
      <c r="U21" s="27"/>
      <c r="V21" s="27"/>
      <c r="W21" s="27"/>
      <c r="X21" s="27"/>
      <c r="Y21" s="27"/>
      <c r="Z21" s="26"/>
      <c r="AA21" s="26"/>
      <c r="AB21" s="26"/>
    </row>
    <row r="22" spans="1:28" s="3" customFormat="1" ht="32.25" customHeight="1" x14ac:dyDescent="0.2">
      <c r="A22" s="39"/>
      <c r="B22" s="43" t="s">
        <v>98</v>
      </c>
      <c r="C22" s="43"/>
      <c r="D22" s="43"/>
      <c r="E22" s="43" t="s">
        <v>97</v>
      </c>
      <c r="F22" s="43" t="s">
        <v>96</v>
      </c>
      <c r="G22" s="43" t="s">
        <v>461</v>
      </c>
      <c r="H22" s="43"/>
      <c r="I22" s="43"/>
      <c r="J22" s="43"/>
      <c r="K22" s="43"/>
      <c r="L22" s="43"/>
      <c r="M22" s="43"/>
      <c r="N22" s="43"/>
      <c r="O22" s="43"/>
      <c r="P22" s="43"/>
      <c r="Q22" s="35"/>
      <c r="R22" s="5"/>
      <c r="S22" s="141"/>
      <c r="T22" s="27"/>
      <c r="U22" s="27"/>
      <c r="V22" s="27"/>
      <c r="W22" s="27"/>
      <c r="X22" s="27"/>
      <c r="Y22" s="27"/>
      <c r="Z22" s="26"/>
      <c r="AA22" s="26"/>
      <c r="AB22" s="26"/>
    </row>
    <row r="23" spans="1:28" s="3" customFormat="1" ht="18.75" x14ac:dyDescent="0.2">
      <c r="A23" s="39"/>
      <c r="B23" s="43" t="s">
        <v>98</v>
      </c>
      <c r="C23" s="43"/>
      <c r="D23" s="43"/>
      <c r="E23" s="43" t="s">
        <v>97</v>
      </c>
      <c r="F23" s="43" t="s">
        <v>96</v>
      </c>
      <c r="G23" s="43" t="s">
        <v>95</v>
      </c>
      <c r="H23" s="29"/>
      <c r="I23" s="29"/>
      <c r="J23" s="29"/>
      <c r="K23" s="29"/>
      <c r="L23" s="29"/>
      <c r="M23" s="29"/>
      <c r="N23" s="29"/>
      <c r="O23" s="29"/>
      <c r="P23" s="29"/>
      <c r="Q23" s="29"/>
      <c r="R23" s="5"/>
      <c r="S23" s="141"/>
      <c r="T23" s="27"/>
      <c r="U23" s="27"/>
      <c r="V23" s="27"/>
      <c r="W23" s="27"/>
      <c r="X23" s="26"/>
      <c r="Y23" s="26"/>
      <c r="Z23" s="26"/>
      <c r="AA23" s="26"/>
      <c r="AB23" s="26"/>
    </row>
    <row r="24" spans="1:28" s="3" customFormat="1" ht="18.75" x14ac:dyDescent="0.2">
      <c r="A24" s="39"/>
      <c r="B24" s="43" t="s">
        <v>98</v>
      </c>
      <c r="C24" s="43"/>
      <c r="D24" s="43"/>
      <c r="E24" s="43" t="s">
        <v>97</v>
      </c>
      <c r="F24" s="43" t="s">
        <v>96</v>
      </c>
      <c r="G24" s="43" t="s">
        <v>91</v>
      </c>
      <c r="H24" s="29"/>
      <c r="I24" s="29"/>
      <c r="J24" s="29"/>
      <c r="K24" s="29"/>
      <c r="L24" s="29"/>
      <c r="M24" s="29"/>
      <c r="N24" s="29"/>
      <c r="O24" s="29"/>
      <c r="P24" s="29"/>
      <c r="Q24" s="29"/>
      <c r="R24" s="5"/>
      <c r="S24" s="141"/>
      <c r="T24" s="27"/>
      <c r="U24" s="27"/>
      <c r="V24" s="27"/>
      <c r="W24" s="27"/>
      <c r="X24" s="26"/>
      <c r="Y24" s="26"/>
      <c r="Z24" s="26"/>
      <c r="AA24" s="26"/>
      <c r="AB24" s="26"/>
    </row>
    <row r="25" spans="1:28" s="3" customFormat="1" ht="31.5" x14ac:dyDescent="0.2">
      <c r="A25" s="42"/>
      <c r="B25" s="43" t="s">
        <v>94</v>
      </c>
      <c r="C25" s="43"/>
      <c r="D25" s="43"/>
      <c r="E25" s="43" t="s">
        <v>93</v>
      </c>
      <c r="F25" s="43" t="s">
        <v>92</v>
      </c>
      <c r="G25" s="43" t="s">
        <v>462</v>
      </c>
      <c r="H25" s="29"/>
      <c r="I25" s="29"/>
      <c r="J25" s="29"/>
      <c r="K25" s="29"/>
      <c r="L25" s="29"/>
      <c r="M25" s="29"/>
      <c r="N25" s="29"/>
      <c r="O25" s="29"/>
      <c r="P25" s="29"/>
      <c r="Q25" s="29"/>
      <c r="R25" s="5"/>
      <c r="S25" s="141"/>
      <c r="T25" s="27"/>
      <c r="U25" s="27"/>
      <c r="V25" s="27"/>
      <c r="W25" s="27"/>
      <c r="X25" s="26"/>
      <c r="Y25" s="26"/>
      <c r="Z25" s="26"/>
      <c r="AA25" s="26"/>
      <c r="AB25" s="26"/>
    </row>
    <row r="26" spans="1:28" s="3" customFormat="1" ht="18.75" x14ac:dyDescent="0.2">
      <c r="A26" s="42"/>
      <c r="B26" s="43" t="s">
        <v>94</v>
      </c>
      <c r="C26" s="43"/>
      <c r="D26" s="43"/>
      <c r="E26" s="43" t="s">
        <v>93</v>
      </c>
      <c r="F26" s="43" t="s">
        <v>92</v>
      </c>
      <c r="G26" s="43" t="s">
        <v>95</v>
      </c>
      <c r="H26" s="29"/>
      <c r="I26" s="29"/>
      <c r="J26" s="29"/>
      <c r="K26" s="29"/>
      <c r="L26" s="29"/>
      <c r="M26" s="29"/>
      <c r="N26" s="29"/>
      <c r="O26" s="29"/>
      <c r="P26" s="29"/>
      <c r="Q26" s="29"/>
      <c r="R26" s="5"/>
      <c r="S26" s="141"/>
      <c r="T26" s="27"/>
      <c r="U26" s="27"/>
      <c r="V26" s="27"/>
      <c r="W26" s="27"/>
      <c r="X26" s="26"/>
      <c r="Y26" s="26"/>
      <c r="Z26" s="26"/>
      <c r="AA26" s="26"/>
      <c r="AB26" s="26"/>
    </row>
    <row r="27" spans="1:28" s="3" customFormat="1" ht="18.75" x14ac:dyDescent="0.2">
      <c r="A27" s="42"/>
      <c r="B27" s="43" t="s">
        <v>94</v>
      </c>
      <c r="C27" s="43"/>
      <c r="D27" s="43"/>
      <c r="E27" s="43" t="s">
        <v>93</v>
      </c>
      <c r="F27" s="43" t="s">
        <v>92</v>
      </c>
      <c r="G27" s="43" t="s">
        <v>91</v>
      </c>
      <c r="H27" s="29"/>
      <c r="I27" s="29"/>
      <c r="J27" s="29"/>
      <c r="K27" s="29"/>
      <c r="L27" s="29"/>
      <c r="M27" s="29"/>
      <c r="N27" s="29"/>
      <c r="O27" s="29"/>
      <c r="P27" s="29"/>
      <c r="Q27" s="29"/>
      <c r="R27" s="5"/>
      <c r="S27" s="14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1"/>
      <c r="T28" s="27"/>
      <c r="U28" s="27"/>
      <c r="V28" s="27"/>
      <c r="W28" s="27"/>
      <c r="X28" s="26"/>
      <c r="Y28" s="26"/>
      <c r="Z28" s="26"/>
      <c r="AA28" s="26"/>
      <c r="AB28" s="26"/>
    </row>
    <row r="29" spans="1:28" ht="20.25" customHeight="1" x14ac:dyDescent="0.25">
      <c r="A29" s="133"/>
      <c r="B29" s="43" t="s">
        <v>378</v>
      </c>
      <c r="C29" s="43"/>
      <c r="D29" s="43"/>
      <c r="E29" s="133" t="s">
        <v>379</v>
      </c>
      <c r="F29" s="133" t="s">
        <v>379</v>
      </c>
      <c r="G29" s="133" t="s">
        <v>379</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1"/>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L19:L20"/>
    <mergeCell ref="Q19:R19"/>
    <mergeCell ref="P19:P20"/>
    <mergeCell ref="O19:O20"/>
    <mergeCell ref="N19:N20"/>
    <mergeCell ref="M19:M20"/>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7:S17"/>
    <mergeCell ref="A18:S18"/>
    <mergeCell ref="A11:S11"/>
    <mergeCell ref="A12:S12"/>
    <mergeCell ref="A14:S14"/>
    <mergeCell ref="A15:S15"/>
    <mergeCell ref="A16:S16"/>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24"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11</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x14ac:dyDescent="0.2">
      <c r="A10" s="318" t="str">
        <f>'1. паспорт местоположение'!$A$9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95" customHeight="1" x14ac:dyDescent="0.2">
      <c r="A11" s="316" t="s">
        <v>10</v>
      </c>
      <c r="B11" s="316"/>
      <c r="C11" s="316"/>
      <c r="D11" s="316"/>
      <c r="E11" s="316"/>
      <c r="F11" s="316"/>
      <c r="G11" s="316"/>
      <c r="H11" s="316"/>
      <c r="I11" s="316"/>
      <c r="J11" s="316"/>
      <c r="K11" s="316"/>
      <c r="L11" s="316"/>
      <c r="M11" s="316"/>
      <c r="N11" s="316"/>
      <c r="O11" s="316"/>
      <c r="P11" s="316"/>
      <c r="Q11" s="316"/>
      <c r="R11" s="316"/>
      <c r="S11" s="316"/>
      <c r="T11" s="316"/>
    </row>
    <row r="12" spans="1:20" s="12" customFormat="1" ht="18.95" customHeight="1"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2" customFormat="1" ht="18.75" x14ac:dyDescent="0.2">
      <c r="A13" s="318" t="str">
        <f>'1. паспорт местоположение'!A12:C12</f>
        <v>F_TP3600.PR.0011</v>
      </c>
      <c r="B13" s="318"/>
      <c r="C13" s="318"/>
      <c r="D13" s="318"/>
      <c r="E13" s="318"/>
      <c r="F13" s="318"/>
      <c r="G13" s="318"/>
      <c r="H13" s="318"/>
      <c r="I13" s="318"/>
      <c r="J13" s="318"/>
      <c r="K13" s="318"/>
      <c r="L13" s="318"/>
      <c r="M13" s="318"/>
      <c r="N13" s="318"/>
      <c r="O13" s="318"/>
      <c r="P13" s="318"/>
      <c r="Q13" s="318"/>
      <c r="R13" s="318"/>
      <c r="S13" s="318"/>
      <c r="T13" s="318"/>
    </row>
    <row r="14" spans="1:20" s="12" customFormat="1" ht="18.95" customHeight="1" x14ac:dyDescent="0.2">
      <c r="A14" s="316" t="s">
        <v>9</v>
      </c>
      <c r="B14" s="316"/>
      <c r="C14" s="316"/>
      <c r="D14" s="316"/>
      <c r="E14" s="316"/>
      <c r="F14" s="316"/>
      <c r="G14" s="316"/>
      <c r="H14" s="316"/>
      <c r="I14" s="316"/>
      <c r="J14" s="316"/>
      <c r="K14" s="316"/>
      <c r="L14" s="316"/>
      <c r="M14" s="316"/>
      <c r="N14" s="316"/>
      <c r="O14" s="316"/>
      <c r="P14" s="316"/>
      <c r="Q14" s="316"/>
      <c r="R14" s="316"/>
      <c r="S14" s="316"/>
      <c r="T14" s="316"/>
    </row>
    <row r="15" spans="1:20" s="12" customFormat="1" ht="18.9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9" customFormat="1" ht="96" customHeight="1" x14ac:dyDescent="0.2">
      <c r="A16" s="331"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473</v>
      </c>
      <c r="B19" s="318"/>
      <c r="C19" s="318"/>
      <c r="D19" s="318"/>
      <c r="E19" s="318"/>
      <c r="F19" s="318"/>
      <c r="G19" s="318"/>
      <c r="H19" s="318"/>
      <c r="I19" s="318"/>
      <c r="J19" s="318"/>
      <c r="K19" s="318"/>
      <c r="L19" s="318"/>
      <c r="M19" s="318"/>
      <c r="N19" s="318"/>
      <c r="O19" s="318"/>
      <c r="P19" s="318"/>
      <c r="Q19" s="318"/>
      <c r="R19" s="318"/>
      <c r="S19" s="318"/>
      <c r="T19" s="318"/>
    </row>
    <row r="20" spans="1:113" s="5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6</v>
      </c>
      <c r="B21" s="336" t="s">
        <v>215</v>
      </c>
      <c r="C21" s="337"/>
      <c r="D21" s="340" t="s">
        <v>132</v>
      </c>
      <c r="E21" s="336" t="s">
        <v>501</v>
      </c>
      <c r="F21" s="337"/>
      <c r="G21" s="336" t="s">
        <v>265</v>
      </c>
      <c r="H21" s="337"/>
      <c r="I21" s="336" t="s">
        <v>131</v>
      </c>
      <c r="J21" s="337"/>
      <c r="K21" s="340" t="s">
        <v>130</v>
      </c>
      <c r="L21" s="336" t="s">
        <v>129</v>
      </c>
      <c r="M21" s="337"/>
      <c r="N21" s="336" t="s">
        <v>497</v>
      </c>
      <c r="O21" s="337"/>
      <c r="P21" s="340" t="s">
        <v>128</v>
      </c>
      <c r="Q21" s="328" t="s">
        <v>127</v>
      </c>
      <c r="R21" s="329"/>
      <c r="S21" s="328" t="s">
        <v>126</v>
      </c>
      <c r="T21" s="330"/>
    </row>
    <row r="22" spans="1:113" ht="204.75" customHeight="1" x14ac:dyDescent="0.25">
      <c r="A22" s="334"/>
      <c r="B22" s="338"/>
      <c r="C22" s="339"/>
      <c r="D22" s="343"/>
      <c r="E22" s="338"/>
      <c r="F22" s="339"/>
      <c r="G22" s="338"/>
      <c r="H22" s="339"/>
      <c r="I22" s="338"/>
      <c r="J22" s="339"/>
      <c r="K22" s="341"/>
      <c r="L22" s="338"/>
      <c r="M22" s="339"/>
      <c r="N22" s="338"/>
      <c r="O22" s="339"/>
      <c r="P22" s="341"/>
      <c r="Q22" s="86" t="s">
        <v>125</v>
      </c>
      <c r="R22" s="86" t="s">
        <v>472</v>
      </c>
      <c r="S22" s="86" t="s">
        <v>124</v>
      </c>
      <c r="T22" s="86" t="s">
        <v>123</v>
      </c>
    </row>
    <row r="23" spans="1:113" ht="51.75" customHeight="1" x14ac:dyDescent="0.25">
      <c r="A23" s="335"/>
      <c r="B23" s="149" t="s">
        <v>121</v>
      </c>
      <c r="C23" s="149" t="s">
        <v>122</v>
      </c>
      <c r="D23" s="341"/>
      <c r="E23" s="149" t="s">
        <v>121</v>
      </c>
      <c r="F23" s="149" t="s">
        <v>122</v>
      </c>
      <c r="G23" s="149" t="s">
        <v>121</v>
      </c>
      <c r="H23" s="149" t="s">
        <v>122</v>
      </c>
      <c r="I23" s="149" t="s">
        <v>121</v>
      </c>
      <c r="J23" s="149" t="s">
        <v>122</v>
      </c>
      <c r="K23" s="149" t="s">
        <v>121</v>
      </c>
      <c r="L23" s="149" t="s">
        <v>121</v>
      </c>
      <c r="M23" s="149" t="s">
        <v>122</v>
      </c>
      <c r="N23" s="149" t="s">
        <v>121</v>
      </c>
      <c r="O23" s="149" t="s">
        <v>122</v>
      </c>
      <c r="P23" s="150" t="s">
        <v>121</v>
      </c>
      <c r="Q23" s="86" t="s">
        <v>121</v>
      </c>
      <c r="R23" s="86" t="s">
        <v>121</v>
      </c>
      <c r="S23" s="86" t="s">
        <v>121</v>
      </c>
      <c r="T23" s="86" t="s">
        <v>121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59"/>
      <c r="B25" s="59"/>
      <c r="C25" s="59"/>
      <c r="D25" s="59"/>
      <c r="E25" s="59"/>
      <c r="F25" s="59"/>
      <c r="G25" s="59"/>
      <c r="H25" s="59"/>
      <c r="I25" s="59"/>
      <c r="J25" s="59"/>
      <c r="K25" s="259"/>
      <c r="L25" s="259"/>
      <c r="M25" s="259"/>
      <c r="N25" s="259"/>
      <c r="O25" s="259"/>
      <c r="P25" s="259"/>
      <c r="Q25" s="59"/>
      <c r="R25" s="59"/>
      <c r="S25" s="59"/>
      <c r="T25" s="59"/>
    </row>
    <row r="26" spans="1:113" s="55" customFormat="1" ht="125.45" customHeight="1" x14ac:dyDescent="0.25">
      <c r="A26" s="58"/>
      <c r="B26" s="194" t="s">
        <v>518</v>
      </c>
      <c r="C26" s="57"/>
      <c r="D26" s="57"/>
      <c r="E26" s="57"/>
      <c r="F26" s="57"/>
      <c r="G26" s="57"/>
      <c r="H26" s="57"/>
      <c r="I26" s="57"/>
      <c r="J26" s="56"/>
      <c r="K26" s="260" t="s">
        <v>601</v>
      </c>
      <c r="L26" s="261" t="s">
        <v>602</v>
      </c>
      <c r="M26" s="261" t="s">
        <v>602</v>
      </c>
      <c r="N26" s="261" t="s">
        <v>603</v>
      </c>
      <c r="O26" s="261" t="s">
        <v>603</v>
      </c>
      <c r="P26" s="262"/>
      <c r="Q26" s="152"/>
      <c r="R26" s="57"/>
      <c r="S26" s="152"/>
      <c r="T26" s="57"/>
    </row>
    <row r="27" spans="1:113" ht="3" customHeight="1" x14ac:dyDescent="0.25"/>
    <row r="28" spans="1:113" s="53" customFormat="1" ht="12.75" x14ac:dyDescent="0.2">
      <c r="B28" s="54"/>
      <c r="C28" s="54"/>
      <c r="K28" s="54"/>
    </row>
    <row r="29" spans="1:113" s="53" customFormat="1" x14ac:dyDescent="0.25">
      <c r="B29" s="51" t="s">
        <v>120</v>
      </c>
      <c r="C29" s="51"/>
      <c r="D29" s="51"/>
      <c r="E29" s="51"/>
      <c r="F29" s="51"/>
      <c r="G29" s="51"/>
      <c r="H29" s="51"/>
      <c r="I29" s="51"/>
      <c r="J29" s="51"/>
      <c r="K29" s="51"/>
      <c r="L29" s="51"/>
      <c r="M29" s="51"/>
      <c r="N29" s="51"/>
      <c r="O29" s="51"/>
      <c r="P29" s="51"/>
      <c r="Q29" s="51"/>
      <c r="R29" s="51"/>
    </row>
    <row r="30" spans="1:113" x14ac:dyDescent="0.25">
      <c r="B30" s="342" t="s">
        <v>505</v>
      </c>
      <c r="C30" s="342"/>
      <c r="D30" s="342"/>
      <c r="E30" s="342"/>
      <c r="F30" s="342"/>
      <c r="G30" s="342"/>
      <c r="H30" s="342"/>
      <c r="I30" s="342"/>
      <c r="J30" s="342"/>
      <c r="K30" s="342"/>
      <c r="L30" s="342"/>
      <c r="M30" s="342"/>
      <c r="N30" s="342"/>
      <c r="O30" s="342"/>
      <c r="P30" s="342"/>
      <c r="Q30" s="342"/>
      <c r="R30" s="342"/>
    </row>
    <row r="31" spans="1:113" x14ac:dyDescent="0.25">
      <c r="B31" s="51"/>
      <c r="C31" s="51"/>
      <c r="D31" s="51"/>
      <c r="E31" s="51"/>
      <c r="F31" s="51"/>
      <c r="G31" s="51"/>
      <c r="H31" s="51"/>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471</v>
      </c>
      <c r="C32" s="50"/>
      <c r="D32" s="50"/>
      <c r="E32" s="50"/>
      <c r="F32" s="48"/>
      <c r="G32" s="48"/>
      <c r="H32" s="50"/>
      <c r="I32" s="50"/>
      <c r="J32" s="50"/>
      <c r="K32" s="50"/>
      <c r="L32" s="50"/>
      <c r="M32" s="50"/>
      <c r="N32" s="50"/>
      <c r="O32" s="50"/>
      <c r="P32" s="50"/>
      <c r="Q32" s="50"/>
      <c r="R32" s="50"/>
      <c r="S32" s="52"/>
      <c r="T32" s="52"/>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x14ac:dyDescent="0.25">
      <c r="B33" s="50" t="s">
        <v>119</v>
      </c>
      <c r="C33" s="50"/>
      <c r="D33" s="50"/>
      <c r="E33" s="50"/>
      <c r="F33" s="48"/>
      <c r="G33" s="48"/>
      <c r="H33" s="50"/>
      <c r="I33" s="50"/>
      <c r="J33" s="50"/>
      <c r="K33" s="50"/>
      <c r="L33" s="50"/>
      <c r="M33" s="50"/>
      <c r="N33" s="50"/>
      <c r="O33" s="50"/>
      <c r="P33" s="50"/>
      <c r="Q33" s="50"/>
      <c r="R33" s="50"/>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48" customFormat="1" x14ac:dyDescent="0.25">
      <c r="B34" s="50" t="s">
        <v>118</v>
      </c>
      <c r="C34" s="50"/>
      <c r="D34" s="50"/>
      <c r="E34" s="50"/>
      <c r="H34" s="50"/>
      <c r="I34" s="50"/>
      <c r="J34" s="50"/>
      <c r="K34" s="50"/>
      <c r="L34" s="50"/>
      <c r="M34" s="50"/>
      <c r="N34" s="50"/>
      <c r="O34" s="50"/>
      <c r="P34" s="50"/>
      <c r="Q34" s="50"/>
      <c r="R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111</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sheetData>
  <customSheetViews>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I21:J22"/>
    <mergeCell ref="K21:K22"/>
    <mergeCell ref="B30:R30"/>
    <mergeCell ref="L21:M22"/>
    <mergeCell ref="N21:O22"/>
    <mergeCell ref="P21:P22"/>
    <mergeCell ref="D21:D23"/>
    <mergeCell ref="B21:C22"/>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s>
  <pageMargins left="0.78740157480314965" right="0.78740157480314965" top="0.78740157480314965" bottom="0.39370078740157483" header="0.19685039370078741" footer="0.19685039370078741"/>
  <pageSetup paperSize="8" scale="69"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19" t="s">
        <v>11</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221"/>
      <c r="F8" s="221"/>
      <c r="G8" s="221"/>
      <c r="H8" s="221"/>
      <c r="I8" s="221"/>
      <c r="J8" s="221"/>
      <c r="K8" s="221"/>
      <c r="L8" s="221"/>
      <c r="M8" s="221"/>
      <c r="N8" s="221"/>
      <c r="O8" s="221"/>
      <c r="P8" s="221"/>
      <c r="Q8" s="221"/>
      <c r="R8" s="221"/>
      <c r="S8" s="221"/>
      <c r="T8" s="221"/>
      <c r="U8" s="221"/>
      <c r="V8" s="221"/>
      <c r="W8" s="221"/>
      <c r="X8" s="221"/>
      <c r="Y8" s="221"/>
    </row>
    <row r="9" spans="1:27" s="12" customFormat="1" ht="18.75" x14ac:dyDescent="0.2">
      <c r="E9" s="14"/>
      <c r="F9" s="14"/>
      <c r="G9" s="14"/>
      <c r="H9" s="14"/>
      <c r="I9" s="14"/>
      <c r="J9" s="14"/>
      <c r="K9" s="14"/>
      <c r="L9" s="14"/>
      <c r="M9" s="14"/>
      <c r="N9" s="14"/>
      <c r="O9" s="14"/>
      <c r="P9" s="14"/>
      <c r="Q9" s="220" t="str">
        <f>'1. паспорт местоположение'!$A$9</f>
        <v>АО  "Россети Тюмень"</v>
      </c>
      <c r="R9" s="14"/>
      <c r="S9" s="13"/>
      <c r="T9" s="13"/>
      <c r="U9" s="13"/>
      <c r="V9" s="13"/>
      <c r="W9" s="13"/>
    </row>
    <row r="10" spans="1:27" s="12" customFormat="1" ht="18.95" customHeight="1" x14ac:dyDescent="0.2">
      <c r="E10" s="316" t="s">
        <v>10</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19" t="str">
        <f>'1. паспорт местоположение'!A12</f>
        <v>F_TP3600.PR.0011</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95" customHeight="1" x14ac:dyDescent="0.2">
      <c r="E13" s="316" t="s">
        <v>9</v>
      </c>
      <c r="F13" s="316"/>
      <c r="G13" s="316"/>
      <c r="H13" s="316"/>
      <c r="I13" s="316"/>
      <c r="J13" s="316"/>
      <c r="K13" s="316"/>
      <c r="L13" s="316"/>
      <c r="M13" s="316"/>
      <c r="N13" s="316"/>
      <c r="O13" s="316"/>
      <c r="P13" s="316"/>
      <c r="Q13" s="316"/>
      <c r="R13" s="316"/>
      <c r="S13" s="316"/>
      <c r="T13" s="316"/>
      <c r="U13" s="316"/>
      <c r="V13" s="316"/>
      <c r="W13" s="316"/>
      <c r="X13" s="316"/>
      <c r="Y13" s="316"/>
    </row>
    <row r="14" spans="1:27" s="12" customFormat="1" ht="18.95" customHeight="1" x14ac:dyDescent="0.2">
      <c r="E14" s="219"/>
      <c r="F14" s="219"/>
      <c r="G14" s="219"/>
      <c r="H14" s="219"/>
      <c r="I14" s="219"/>
      <c r="J14" s="219"/>
      <c r="K14" s="219"/>
      <c r="L14" s="219"/>
      <c r="M14" s="219"/>
      <c r="N14" s="219"/>
      <c r="O14" s="219"/>
      <c r="P14" s="219"/>
      <c r="Q14" s="219"/>
      <c r="R14" s="219"/>
      <c r="S14" s="219"/>
      <c r="T14" s="219"/>
      <c r="U14" s="219"/>
      <c r="V14" s="219"/>
      <c r="W14" s="219"/>
      <c r="X14" s="219"/>
      <c r="Y14" s="219"/>
    </row>
    <row r="15" spans="1:27" s="229" customFormat="1" ht="58.5" customHeight="1" x14ac:dyDescent="0.2">
      <c r="A15" s="344"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475</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5" customFormat="1" ht="21" customHeight="1" x14ac:dyDescent="0.25"/>
    <row r="21" spans="1:27" ht="15.75" customHeight="1" x14ac:dyDescent="0.25">
      <c r="A21" s="345" t="s">
        <v>6</v>
      </c>
      <c r="B21" s="347" t="s">
        <v>482</v>
      </c>
      <c r="C21" s="348"/>
      <c r="D21" s="347" t="s">
        <v>484</v>
      </c>
      <c r="E21" s="348"/>
      <c r="F21" s="328" t="s">
        <v>104</v>
      </c>
      <c r="G21" s="330"/>
      <c r="H21" s="330"/>
      <c r="I21" s="329"/>
      <c r="J21" s="345" t="s">
        <v>485</v>
      </c>
      <c r="K21" s="347" t="s">
        <v>486</v>
      </c>
      <c r="L21" s="348"/>
      <c r="M21" s="347" t="s">
        <v>487</v>
      </c>
      <c r="N21" s="348"/>
      <c r="O21" s="347" t="s">
        <v>474</v>
      </c>
      <c r="P21" s="348"/>
      <c r="Q21" s="347" t="s">
        <v>137</v>
      </c>
      <c r="R21" s="348"/>
      <c r="S21" s="345" t="s">
        <v>136</v>
      </c>
      <c r="T21" s="345" t="s">
        <v>488</v>
      </c>
      <c r="U21" s="345" t="s">
        <v>483</v>
      </c>
      <c r="V21" s="347" t="s">
        <v>135</v>
      </c>
      <c r="W21" s="348"/>
      <c r="X21" s="328" t="s">
        <v>127</v>
      </c>
      <c r="Y21" s="330"/>
      <c r="Z21" s="328" t="s">
        <v>126</v>
      </c>
      <c r="AA21" s="330"/>
    </row>
    <row r="22" spans="1:27" ht="216" customHeight="1" x14ac:dyDescent="0.25">
      <c r="A22" s="351"/>
      <c r="B22" s="349"/>
      <c r="C22" s="350"/>
      <c r="D22" s="349"/>
      <c r="E22" s="350"/>
      <c r="F22" s="328" t="s">
        <v>134</v>
      </c>
      <c r="G22" s="329"/>
      <c r="H22" s="328" t="s">
        <v>133</v>
      </c>
      <c r="I22" s="329"/>
      <c r="J22" s="346"/>
      <c r="K22" s="349"/>
      <c r="L22" s="350"/>
      <c r="M22" s="349"/>
      <c r="N22" s="350"/>
      <c r="O22" s="349"/>
      <c r="P22" s="350"/>
      <c r="Q22" s="349"/>
      <c r="R22" s="350"/>
      <c r="S22" s="346"/>
      <c r="T22" s="346"/>
      <c r="U22" s="346"/>
      <c r="V22" s="349"/>
      <c r="W22" s="350"/>
      <c r="X22" s="86" t="s">
        <v>125</v>
      </c>
      <c r="Y22" s="86" t="s">
        <v>472</v>
      </c>
      <c r="Z22" s="86" t="s">
        <v>124</v>
      </c>
      <c r="AA22" s="86" t="s">
        <v>123</v>
      </c>
    </row>
    <row r="23" spans="1:27" ht="60" customHeight="1" x14ac:dyDescent="0.25">
      <c r="A23" s="346"/>
      <c r="B23" s="147" t="s">
        <v>121</v>
      </c>
      <c r="C23" s="147" t="s">
        <v>122</v>
      </c>
      <c r="D23" s="87" t="s">
        <v>121</v>
      </c>
      <c r="E23" s="87" t="s">
        <v>122</v>
      </c>
      <c r="F23" s="87" t="s">
        <v>121</v>
      </c>
      <c r="G23" s="87" t="s">
        <v>122</v>
      </c>
      <c r="H23" s="87" t="s">
        <v>121</v>
      </c>
      <c r="I23" s="87" t="s">
        <v>122</v>
      </c>
      <c r="J23" s="87" t="s">
        <v>121</v>
      </c>
      <c r="K23" s="87" t="s">
        <v>121</v>
      </c>
      <c r="L23" s="87" t="s">
        <v>122</v>
      </c>
      <c r="M23" s="87" t="s">
        <v>121</v>
      </c>
      <c r="N23" s="87" t="s">
        <v>122</v>
      </c>
      <c r="O23" s="87" t="s">
        <v>121</v>
      </c>
      <c r="P23" s="87" t="s">
        <v>122</v>
      </c>
      <c r="Q23" s="87" t="s">
        <v>121</v>
      </c>
      <c r="R23" s="87" t="s">
        <v>122</v>
      </c>
      <c r="S23" s="87" t="s">
        <v>121</v>
      </c>
      <c r="T23" s="87" t="s">
        <v>121</v>
      </c>
      <c r="U23" s="87" t="s">
        <v>121</v>
      </c>
      <c r="V23" s="87" t="s">
        <v>121</v>
      </c>
      <c r="W23" s="87" t="s">
        <v>122</v>
      </c>
      <c r="X23" s="87" t="s">
        <v>121</v>
      </c>
      <c r="Y23" s="87" t="s">
        <v>121</v>
      </c>
      <c r="Z23" s="86" t="s">
        <v>121</v>
      </c>
      <c r="AA23" s="86" t="s">
        <v>121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customSheetViews>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2" zoomScaleSheetLayoutView="62"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6"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2023 год</v>
      </c>
      <c r="B5" s="315"/>
      <c r="C5" s="31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9" t="s">
        <v>11</v>
      </c>
      <c r="B7" s="319"/>
      <c r="C7" s="319"/>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6" t="s">
        <v>10</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F_TP3600.PR.0011</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16" t="s">
        <v>9</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52"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95" customHeight="1" x14ac:dyDescent="0.2">
      <c r="A18" s="317" t="s">
        <v>467</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5" t="s">
        <v>69</v>
      </c>
      <c r="C20" s="34"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20.5" x14ac:dyDescent="0.2">
      <c r="A22" s="23" t="s">
        <v>67</v>
      </c>
      <c r="B22" s="29" t="s">
        <v>480</v>
      </c>
      <c r="C22" s="165" t="s">
        <v>559</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65" t="s">
        <v>552</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517</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41" t="s">
        <v>553</v>
      </c>
      <c r="D25" s="22"/>
      <c r="E25" s="22"/>
      <c r="F25" s="22"/>
      <c r="G25" s="22"/>
      <c r="H25" s="22"/>
      <c r="I25" s="22"/>
      <c r="J25" s="22"/>
      <c r="K25" s="22"/>
      <c r="L25" s="22"/>
      <c r="M25" s="22"/>
      <c r="N25" s="22"/>
      <c r="O25" s="22"/>
      <c r="P25" s="22"/>
      <c r="Q25" s="22"/>
      <c r="R25" s="22"/>
      <c r="S25" s="22"/>
      <c r="T25" s="22"/>
      <c r="U25" s="22"/>
    </row>
    <row r="26" spans="1:21" ht="80.25" customHeight="1" x14ac:dyDescent="0.25">
      <c r="A26" s="23" t="s">
        <v>61</v>
      </c>
      <c r="B26" s="25" t="s">
        <v>222</v>
      </c>
      <c r="C26" s="24" t="s">
        <v>629</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481</v>
      </c>
      <c r="C27" s="24" t="s">
        <v>515</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4">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4"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5"/>
    </customSheetView>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71</v>
      </c>
    </row>
    <row r="2" spans="1:28" ht="18.75" x14ac:dyDescent="0.3">
      <c r="Z2" s="15" t="s">
        <v>12</v>
      </c>
    </row>
    <row r="3" spans="1:28" ht="18.75" x14ac:dyDescent="0.3">
      <c r="Z3" s="15" t="s">
        <v>70</v>
      </c>
    </row>
    <row r="4" spans="1:28" ht="18.9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11</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4"/>
      <c r="AB6" s="14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44"/>
      <c r="AB7" s="144"/>
    </row>
    <row r="8" spans="1:28" ht="18.75" x14ac:dyDescent="0.25">
      <c r="A8" s="318" t="str">
        <f>'1. паспорт местоположение'!$A$9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4"/>
      <c r="AB8" s="144"/>
    </row>
    <row r="9" spans="1:28" ht="15.75" x14ac:dyDescent="0.25">
      <c r="A9" s="316" t="s">
        <v>10</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46"/>
      <c r="AB9" s="146"/>
    </row>
    <row r="10" spans="1:2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46"/>
      <c r="AB10" s="146"/>
    </row>
    <row r="11" spans="1:28" ht="18.75" x14ac:dyDescent="0.25">
      <c r="A11" s="318" t="str">
        <f>'1. паспорт местоположение'!A12:C12</f>
        <v>F_TP3600.PR.0011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4"/>
      <c r="AB11" s="144"/>
    </row>
    <row r="12" spans="1:28" ht="15.75" x14ac:dyDescent="0.25">
      <c r="A12" s="316" t="s">
        <v>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45"/>
      <c r="AB12" s="145"/>
    </row>
    <row r="13" spans="1:28" ht="15.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45"/>
      <c r="AB13" s="145"/>
    </row>
    <row r="14" spans="1:28" ht="18.75" x14ac:dyDescent="0.25">
      <c r="A14" s="322"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6"/>
      <c r="AB14" s="146"/>
    </row>
    <row r="15" spans="1:28" ht="18.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1"/>
      <c r="AB15" s="11"/>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5"/>
      <c r="AB16" s="145"/>
    </row>
    <row r="17" spans="1:28" ht="15.75"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6"/>
      <c r="AB17" s="146"/>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5"/>
      <c r="AB18" s="155"/>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5"/>
      <c r="AB19" s="155"/>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5"/>
      <c r="AB20" s="155"/>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5"/>
      <c r="AB21" s="155"/>
    </row>
    <row r="22" spans="1:28" x14ac:dyDescent="0.25">
      <c r="A22" s="357" t="s">
        <v>498</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6"/>
      <c r="AB22" s="156"/>
    </row>
    <row r="23" spans="1:28" x14ac:dyDescent="0.25">
      <c r="A23" s="359" t="s">
        <v>376</v>
      </c>
      <c r="B23" s="360"/>
      <c r="C23" s="360"/>
      <c r="D23" s="360"/>
      <c r="E23" s="360"/>
      <c r="F23" s="360"/>
      <c r="G23" s="360"/>
      <c r="H23" s="360"/>
      <c r="I23" s="360"/>
      <c r="J23" s="360"/>
      <c r="K23" s="360"/>
      <c r="L23" s="361"/>
      <c r="M23" s="358" t="s">
        <v>377</v>
      </c>
      <c r="N23" s="358"/>
      <c r="O23" s="358"/>
      <c r="P23" s="358"/>
      <c r="Q23" s="358"/>
      <c r="R23" s="358"/>
      <c r="S23" s="358"/>
      <c r="T23" s="358"/>
      <c r="U23" s="358"/>
      <c r="V23" s="358"/>
      <c r="W23" s="358"/>
      <c r="X23" s="358"/>
      <c r="Y23" s="358"/>
      <c r="Z23" s="358"/>
      <c r="AA23" s="156"/>
      <c r="AB23" s="156"/>
    </row>
    <row r="24" spans="1:28" ht="150" x14ac:dyDescent="0.25">
      <c r="A24" s="83" t="s">
        <v>225</v>
      </c>
      <c r="B24" s="84" t="s">
        <v>254</v>
      </c>
      <c r="C24" s="83" t="s">
        <v>370</v>
      </c>
      <c r="D24" s="83" t="s">
        <v>226</v>
      </c>
      <c r="E24" s="83" t="s">
        <v>371</v>
      </c>
      <c r="F24" s="83" t="s">
        <v>373</v>
      </c>
      <c r="G24" s="83" t="s">
        <v>372</v>
      </c>
      <c r="H24" s="83" t="s">
        <v>227</v>
      </c>
      <c r="I24" s="83" t="s">
        <v>374</v>
      </c>
      <c r="J24" s="83" t="s">
        <v>259</v>
      </c>
      <c r="K24" s="84" t="s">
        <v>253</v>
      </c>
      <c r="L24" s="84" t="s">
        <v>228</v>
      </c>
      <c r="M24" s="85" t="s">
        <v>273</v>
      </c>
      <c r="N24" s="84" t="s">
        <v>507</v>
      </c>
      <c r="O24" s="83" t="s">
        <v>270</v>
      </c>
      <c r="P24" s="83" t="s">
        <v>271</v>
      </c>
      <c r="Q24" s="83" t="s">
        <v>269</v>
      </c>
      <c r="R24" s="83" t="s">
        <v>227</v>
      </c>
      <c r="S24" s="83" t="s">
        <v>268</v>
      </c>
      <c r="T24" s="83" t="s">
        <v>267</v>
      </c>
      <c r="U24" s="83" t="s">
        <v>369</v>
      </c>
      <c r="V24" s="83" t="s">
        <v>269</v>
      </c>
      <c r="W24" s="98" t="s">
        <v>252</v>
      </c>
      <c r="X24" s="98" t="s">
        <v>284</v>
      </c>
      <c r="Y24" s="98" t="s">
        <v>285</v>
      </c>
      <c r="Z24" s="100" t="s">
        <v>282</v>
      </c>
      <c r="AA24" s="157"/>
      <c r="AB24" s="157"/>
    </row>
    <row r="25" spans="1:28" ht="32.2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ht="151.5" customHeight="1" x14ac:dyDescent="0.25">
      <c r="A26" s="76" t="s">
        <v>354</v>
      </c>
      <c r="B26" s="82"/>
      <c r="C26" s="78" t="s">
        <v>356</v>
      </c>
      <c r="D26" s="78" t="s">
        <v>357</v>
      </c>
      <c r="E26" s="78" t="s">
        <v>358</v>
      </c>
      <c r="F26" s="78" t="s">
        <v>264</v>
      </c>
      <c r="G26" s="78" t="s">
        <v>359</v>
      </c>
      <c r="H26" s="78" t="s">
        <v>227</v>
      </c>
      <c r="I26" s="78" t="s">
        <v>360</v>
      </c>
      <c r="J26" s="78" t="s">
        <v>361</v>
      </c>
      <c r="K26" s="75"/>
      <c r="L26" s="79" t="s">
        <v>250</v>
      </c>
      <c r="M26" s="81" t="s">
        <v>266</v>
      </c>
      <c r="N26" s="75"/>
      <c r="O26" s="75"/>
      <c r="P26" s="75"/>
      <c r="Q26" s="75"/>
      <c r="R26" s="75"/>
      <c r="S26" s="75"/>
      <c r="T26" s="75"/>
      <c r="U26" s="75"/>
      <c r="V26" s="75"/>
      <c r="W26" s="75"/>
      <c r="X26" s="75"/>
      <c r="Y26" s="75"/>
      <c r="Z26" s="77" t="s">
        <v>283</v>
      </c>
    </row>
    <row r="27" spans="1:28" ht="16.5" customHeight="1" x14ac:dyDescent="0.25">
      <c r="A27" s="75" t="s">
        <v>229</v>
      </c>
      <c r="B27" s="75" t="s">
        <v>255</v>
      </c>
      <c r="C27" s="75" t="s">
        <v>234</v>
      </c>
      <c r="D27" s="75" t="s">
        <v>235</v>
      </c>
      <c r="E27" s="75" t="s">
        <v>274</v>
      </c>
      <c r="F27" s="78" t="s">
        <v>230</v>
      </c>
      <c r="G27" s="78" t="s">
        <v>278</v>
      </c>
      <c r="H27" s="75" t="s">
        <v>227</v>
      </c>
      <c r="I27" s="78" t="s">
        <v>260</v>
      </c>
      <c r="J27" s="78" t="s">
        <v>242</v>
      </c>
      <c r="K27" s="79" t="s">
        <v>246</v>
      </c>
      <c r="L27" s="75"/>
      <c r="M27" s="79" t="s">
        <v>272</v>
      </c>
      <c r="N27" s="75"/>
      <c r="O27" s="75"/>
      <c r="P27" s="75"/>
      <c r="Q27" s="75"/>
      <c r="R27" s="75"/>
      <c r="S27" s="75"/>
      <c r="T27" s="75"/>
      <c r="U27" s="75"/>
      <c r="V27" s="75"/>
      <c r="W27" s="75"/>
      <c r="X27" s="75"/>
      <c r="Y27" s="75"/>
      <c r="Z27" s="75"/>
    </row>
    <row r="28" spans="1:28" ht="45.95" customHeight="1" x14ac:dyDescent="0.25">
      <c r="A28" s="75" t="s">
        <v>229</v>
      </c>
      <c r="B28" s="75" t="s">
        <v>256</v>
      </c>
      <c r="C28" s="75" t="s">
        <v>236</v>
      </c>
      <c r="D28" s="75" t="s">
        <v>237</v>
      </c>
      <c r="E28" s="75" t="s">
        <v>275</v>
      </c>
      <c r="F28" s="78" t="s">
        <v>231</v>
      </c>
      <c r="G28" s="78" t="s">
        <v>279</v>
      </c>
      <c r="H28" s="75" t="s">
        <v>227</v>
      </c>
      <c r="I28" s="78" t="s">
        <v>261</v>
      </c>
      <c r="J28" s="78" t="s">
        <v>243</v>
      </c>
      <c r="K28" s="79" t="s">
        <v>247</v>
      </c>
      <c r="L28" s="80"/>
      <c r="M28" s="79" t="s">
        <v>0</v>
      </c>
      <c r="N28" s="79"/>
      <c r="O28" s="79"/>
      <c r="P28" s="79"/>
      <c r="Q28" s="79"/>
      <c r="R28" s="79"/>
      <c r="S28" s="79"/>
      <c r="T28" s="79"/>
      <c r="U28" s="79"/>
      <c r="V28" s="79"/>
      <c r="W28" s="79"/>
      <c r="X28" s="79"/>
      <c r="Y28" s="79"/>
      <c r="Z28" s="79"/>
    </row>
    <row r="29" spans="1:28" x14ac:dyDescent="0.25">
      <c r="A29" s="75" t="s">
        <v>229</v>
      </c>
      <c r="B29" s="75" t="s">
        <v>257</v>
      </c>
      <c r="C29" s="75" t="s">
        <v>238</v>
      </c>
      <c r="D29" s="75" t="s">
        <v>239</v>
      </c>
      <c r="E29" s="75" t="s">
        <v>276</v>
      </c>
      <c r="F29" s="78" t="s">
        <v>232</v>
      </c>
      <c r="G29" s="78" t="s">
        <v>280</v>
      </c>
      <c r="H29" s="75" t="s">
        <v>227</v>
      </c>
      <c r="I29" s="78" t="s">
        <v>262</v>
      </c>
      <c r="J29" s="78" t="s">
        <v>244</v>
      </c>
      <c r="K29" s="79" t="s">
        <v>248</v>
      </c>
      <c r="L29" s="80"/>
      <c r="M29" s="75"/>
      <c r="N29" s="75"/>
      <c r="O29" s="75"/>
      <c r="P29" s="75"/>
      <c r="Q29" s="75"/>
      <c r="R29" s="75"/>
      <c r="S29" s="75"/>
      <c r="T29" s="75"/>
      <c r="U29" s="75"/>
      <c r="V29" s="75"/>
      <c r="W29" s="75"/>
      <c r="X29" s="75"/>
      <c r="Y29" s="75"/>
      <c r="Z29" s="75"/>
    </row>
    <row r="30" spans="1:28" x14ac:dyDescent="0.25">
      <c r="A30" s="75" t="s">
        <v>229</v>
      </c>
      <c r="B30" s="75" t="s">
        <v>258</v>
      </c>
      <c r="C30" s="75" t="s">
        <v>240</v>
      </c>
      <c r="D30" s="75" t="s">
        <v>241</v>
      </c>
      <c r="E30" s="75" t="s">
        <v>277</v>
      </c>
      <c r="F30" s="78" t="s">
        <v>233</v>
      </c>
      <c r="G30" s="78" t="s">
        <v>281</v>
      </c>
      <c r="H30" s="75" t="s">
        <v>227</v>
      </c>
      <c r="I30" s="78" t="s">
        <v>263</v>
      </c>
      <c r="J30" s="78" t="s">
        <v>245</v>
      </c>
      <c r="K30" s="79" t="s">
        <v>249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355</v>
      </c>
      <c r="B32" s="82"/>
      <c r="C32" s="78" t="s">
        <v>362</v>
      </c>
      <c r="D32" s="78" t="s">
        <v>363</v>
      </c>
      <c r="E32" s="78" t="s">
        <v>364</v>
      </c>
      <c r="F32" s="78" t="s">
        <v>365</v>
      </c>
      <c r="G32" s="78" t="s">
        <v>366</v>
      </c>
      <c r="H32" s="78" t="s">
        <v>227</v>
      </c>
      <c r="I32" s="78" t="s">
        <v>367</v>
      </c>
      <c r="J32" s="78" t="s">
        <v>368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customSheetViews>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1"/>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2"/>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5"/>
    </customSheetView>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6"/>
    </customSheetView>
  </customSheetViews>
  <mergeCells count="17">
    <mergeCell ref="A20:Z20"/>
    <mergeCell ref="A21:Z21"/>
    <mergeCell ref="A22:Z22"/>
    <mergeCell ref="M23:Z23"/>
    <mergeCell ref="A23:L23"/>
    <mergeCell ref="A15:Z15"/>
    <mergeCell ref="A16:Z16"/>
    <mergeCell ref="A17:Z17"/>
    <mergeCell ref="A18:Z18"/>
    <mergeCell ref="A19:Z19"/>
    <mergeCell ref="A11:Z11"/>
    <mergeCell ref="A12:Z12"/>
    <mergeCell ref="A14:Z14"/>
    <mergeCell ref="A4:Z4"/>
    <mergeCell ref="A6:Z6"/>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6"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9" t="s">
        <v>11</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318" t="str">
        <f>'1. паспорт местоположение'!$A$9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6" t="s">
        <v>10</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219"/>
      <c r="B11" s="219"/>
      <c r="C11" s="219"/>
      <c r="D11" s="219"/>
      <c r="E11" s="219"/>
      <c r="F11" s="219"/>
      <c r="G11" s="219"/>
      <c r="H11" s="219"/>
      <c r="I11" s="219"/>
      <c r="J11" s="219"/>
      <c r="K11" s="219"/>
      <c r="L11" s="219"/>
      <c r="M11" s="219"/>
      <c r="N11" s="219"/>
      <c r="O11" s="219"/>
      <c r="P11" s="144"/>
      <c r="Q11" s="144"/>
      <c r="R11" s="144"/>
      <c r="S11" s="144"/>
      <c r="T11" s="144"/>
      <c r="U11" s="144"/>
      <c r="V11" s="144"/>
      <c r="W11" s="144"/>
      <c r="X11" s="144"/>
      <c r="Y11" s="144"/>
      <c r="Z11" s="144"/>
    </row>
    <row r="12" spans="1:28" s="12" customFormat="1" ht="18.75" x14ac:dyDescent="0.2">
      <c r="A12" s="318" t="str">
        <f>'2. паспорт  ТП'!A11:S11</f>
        <v>F_TP3600.PR.0011</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9" customFormat="1" ht="16.5" customHeight="1" x14ac:dyDescent="0.2">
      <c r="A13" s="316" t="s">
        <v>9</v>
      </c>
      <c r="B13" s="316"/>
      <c r="C13" s="316"/>
      <c r="D13" s="316"/>
      <c r="E13" s="316"/>
      <c r="F13" s="316"/>
      <c r="G13" s="316"/>
      <c r="H13" s="316"/>
      <c r="I13" s="316"/>
      <c r="J13" s="316"/>
      <c r="K13" s="316"/>
      <c r="L13" s="316"/>
      <c r="M13" s="316"/>
      <c r="N13" s="316"/>
      <c r="O13" s="316"/>
      <c r="P13" s="10"/>
      <c r="Q13" s="10"/>
      <c r="R13" s="10"/>
      <c r="S13" s="10"/>
      <c r="T13" s="10"/>
      <c r="U13" s="10"/>
      <c r="V13" s="10"/>
      <c r="W13" s="10"/>
      <c r="X13" s="10"/>
      <c r="Y13" s="10"/>
      <c r="Z13" s="10"/>
    </row>
    <row r="14" spans="1:28" s="9" customFormat="1" ht="16.5" customHeight="1" x14ac:dyDescent="0.2">
      <c r="A14" s="219"/>
      <c r="B14" s="219"/>
      <c r="C14" s="219"/>
      <c r="D14" s="219"/>
      <c r="E14" s="219"/>
      <c r="F14" s="219"/>
      <c r="G14" s="219"/>
      <c r="H14" s="219"/>
      <c r="I14" s="219"/>
      <c r="J14" s="219"/>
      <c r="K14" s="219"/>
      <c r="L14" s="219"/>
      <c r="M14" s="219"/>
      <c r="N14" s="219"/>
      <c r="O14" s="219"/>
      <c r="P14" s="222"/>
      <c r="Q14" s="222"/>
      <c r="R14" s="222"/>
      <c r="S14" s="222"/>
      <c r="T14" s="222"/>
      <c r="U14" s="222"/>
      <c r="V14" s="222"/>
      <c r="W14" s="222"/>
      <c r="X14" s="222"/>
      <c r="Y14" s="222"/>
      <c r="Z14" s="222"/>
    </row>
    <row r="15" spans="1:28" s="3" customFormat="1" ht="51" customHeight="1" x14ac:dyDescent="0.2">
      <c r="A15" s="365"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65"/>
      <c r="C15" s="365"/>
      <c r="D15" s="365"/>
      <c r="E15" s="365"/>
      <c r="F15" s="365"/>
      <c r="G15" s="365"/>
      <c r="H15" s="365"/>
      <c r="I15" s="365"/>
      <c r="J15" s="365"/>
      <c r="K15" s="365"/>
      <c r="L15" s="365"/>
      <c r="M15" s="365"/>
      <c r="N15" s="365"/>
      <c r="O15" s="365"/>
      <c r="P15" s="6"/>
      <c r="Q15" s="6"/>
      <c r="R15" s="6"/>
      <c r="S15" s="6"/>
      <c r="T15" s="6"/>
      <c r="U15" s="6"/>
      <c r="V15" s="6"/>
      <c r="W15" s="6"/>
      <c r="X15" s="6"/>
      <c r="Y15" s="6"/>
      <c r="Z15" s="6"/>
    </row>
    <row r="16" spans="1:28" s="3" customFormat="1" ht="15" customHeight="1" x14ac:dyDescent="0.2">
      <c r="A16" s="316" t="s">
        <v>7</v>
      </c>
      <c r="B16" s="316"/>
      <c r="C16" s="316"/>
      <c r="D16" s="316"/>
      <c r="E16" s="316"/>
      <c r="F16" s="316"/>
      <c r="G16" s="316"/>
      <c r="H16" s="316"/>
      <c r="I16" s="316"/>
      <c r="J16" s="316"/>
      <c r="K16" s="316"/>
      <c r="L16" s="316"/>
      <c r="M16" s="316"/>
      <c r="N16" s="316"/>
      <c r="O16" s="316"/>
      <c r="P16" s="4"/>
      <c r="Q16" s="4"/>
      <c r="R16" s="4"/>
      <c r="S16" s="4"/>
      <c r="T16" s="4"/>
      <c r="U16" s="4"/>
      <c r="V16" s="4"/>
      <c r="W16" s="4"/>
    </row>
    <row r="17" spans="1:26" s="3" customFormat="1" ht="20.25" customHeight="1" x14ac:dyDescent="0.2">
      <c r="A17" s="323"/>
      <c r="B17" s="323"/>
      <c r="C17" s="323"/>
      <c r="D17" s="323"/>
      <c r="E17" s="323"/>
      <c r="F17" s="323"/>
      <c r="G17" s="323"/>
      <c r="H17" s="323"/>
      <c r="I17" s="323"/>
      <c r="J17" s="323"/>
      <c r="K17" s="323"/>
      <c r="L17" s="323"/>
      <c r="M17" s="323"/>
      <c r="N17" s="323"/>
      <c r="O17" s="323"/>
      <c r="P17" s="7"/>
      <c r="Q17" s="7"/>
      <c r="R17" s="7"/>
      <c r="S17" s="7"/>
      <c r="T17" s="7"/>
      <c r="U17" s="7"/>
      <c r="V17" s="7"/>
      <c r="W17" s="7"/>
      <c r="X17" s="7"/>
      <c r="Y17" s="7"/>
      <c r="Z17" s="7"/>
    </row>
    <row r="18" spans="1:26" s="3" customFormat="1" ht="78" customHeight="1" x14ac:dyDescent="0.2">
      <c r="A18" s="352" t="s">
        <v>476</v>
      </c>
      <c r="B18" s="352"/>
      <c r="C18" s="352"/>
      <c r="D18" s="352"/>
      <c r="E18" s="352"/>
      <c r="F18" s="352"/>
      <c r="G18" s="352"/>
      <c r="H18" s="352"/>
      <c r="I18" s="352"/>
      <c r="J18" s="352"/>
      <c r="K18" s="352"/>
      <c r="L18" s="352"/>
      <c r="M18" s="352"/>
      <c r="N18" s="352"/>
      <c r="O18" s="352"/>
      <c r="P18" s="4"/>
      <c r="Q18" s="4"/>
      <c r="R18" s="4"/>
      <c r="S18" s="4"/>
      <c r="T18" s="4"/>
      <c r="U18" s="4"/>
      <c r="V18" s="4"/>
      <c r="W18" s="4"/>
    </row>
    <row r="19" spans="1:26" s="3" customFormat="1" ht="51" customHeight="1" x14ac:dyDescent="0.2">
      <c r="A19" s="324" t="s">
        <v>6</v>
      </c>
      <c r="B19" s="324" t="s">
        <v>90</v>
      </c>
      <c r="C19" s="324" t="s">
        <v>89</v>
      </c>
      <c r="D19" s="324" t="s">
        <v>78</v>
      </c>
      <c r="E19" s="362" t="s">
        <v>88</v>
      </c>
      <c r="F19" s="363"/>
      <c r="G19" s="363"/>
      <c r="H19" s="363"/>
      <c r="I19" s="364"/>
      <c r="J19" s="324" t="s">
        <v>87</v>
      </c>
      <c r="K19" s="324"/>
      <c r="L19" s="324"/>
      <c r="M19" s="324"/>
      <c r="N19" s="324"/>
      <c r="O19" s="324"/>
      <c r="P19" s="27"/>
      <c r="Q19" s="27"/>
      <c r="R19" s="27"/>
      <c r="S19" s="27"/>
      <c r="T19" s="27"/>
      <c r="U19" s="27"/>
      <c r="V19" s="27"/>
      <c r="W19" s="27"/>
      <c r="X19" s="26"/>
      <c r="Y19" s="26"/>
      <c r="Z19" s="26"/>
    </row>
    <row r="20" spans="1:26" s="3" customFormat="1" ht="16.5" customHeight="1" x14ac:dyDescent="0.2">
      <c r="A20" s="324"/>
      <c r="B20" s="324"/>
      <c r="C20" s="324"/>
      <c r="D20" s="324"/>
      <c r="E20" s="39" t="s">
        <v>86</v>
      </c>
      <c r="F20" s="39" t="s">
        <v>85</v>
      </c>
      <c r="G20" s="39" t="s">
        <v>84</v>
      </c>
      <c r="H20" s="39" t="s">
        <v>83</v>
      </c>
      <c r="I20" s="39" t="s">
        <v>82</v>
      </c>
      <c r="J20" s="39" t="s">
        <v>81</v>
      </c>
      <c r="K20" s="39" t="s">
        <v>5</v>
      </c>
      <c r="L20" s="46" t="s">
        <v>4</v>
      </c>
      <c r="M20" s="45" t="s">
        <v>223</v>
      </c>
      <c r="N20" s="45" t="s">
        <v>80</v>
      </c>
      <c r="O20" s="45" t="s">
        <v>79</v>
      </c>
      <c r="P20" s="27"/>
      <c r="Q20" s="27"/>
      <c r="R20" s="27"/>
      <c r="S20" s="27"/>
      <c r="T20" s="27"/>
      <c r="U20" s="27"/>
      <c r="V20" s="27"/>
      <c r="W20" s="27"/>
      <c r="X20" s="26"/>
      <c r="Y20" s="26"/>
      <c r="Z20" s="26"/>
    </row>
    <row r="21" spans="1:26" s="3" customFormat="1" ht="33"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6"/>
      <c r="W21" s="26"/>
      <c r="X21" s="26"/>
      <c r="Y21" s="26"/>
      <c r="Z21" s="26"/>
    </row>
    <row r="22" spans="1:26" ht="18.75" x14ac:dyDescent="0.25">
      <c r="A22" s="42"/>
      <c r="B22" s="44"/>
      <c r="C22" s="29"/>
      <c r="D22" s="29"/>
      <c r="E22" s="29"/>
      <c r="F22" s="29"/>
      <c r="G22" s="29"/>
      <c r="H22" s="29"/>
      <c r="I22" s="29"/>
      <c r="J22" s="41"/>
      <c r="K22" s="41"/>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8.28515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7" s="12" customFormat="1" ht="18.95" customHeight="1" x14ac:dyDescent="0.2">
      <c r="A1" s="18"/>
      <c r="I1" s="16"/>
      <c r="J1" s="16"/>
      <c r="K1" s="36" t="s">
        <v>71</v>
      </c>
      <c r="AR1" s="36"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600</v>
      </c>
    </row>
    <row r="4" spans="1:47" s="12" customFormat="1" ht="18.75" x14ac:dyDescent="0.3">
      <c r="A4" s="17"/>
      <c r="I4" s="16"/>
      <c r="J4" s="16"/>
      <c r="K4" s="15"/>
    </row>
    <row r="5" spans="1:47" s="12" customFormat="1" ht="18.95" customHeigh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7" s="12" customFormat="1" ht="18.75" x14ac:dyDescent="0.3">
      <c r="A6" s="17"/>
      <c r="I6" s="16"/>
      <c r="J6" s="16"/>
      <c r="K6" s="15"/>
    </row>
    <row r="7" spans="1:47" s="12" customFormat="1" ht="18.75" x14ac:dyDescent="0.2">
      <c r="A7" s="319" t="s">
        <v>11</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7" s="12" customFormat="1" ht="18.75" x14ac:dyDescent="0.2">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row>
    <row r="9" spans="1:47" s="12" customFormat="1" ht="18.75" customHeight="1" x14ac:dyDescent="0.25">
      <c r="A9" s="380" t="str">
        <f>'1. паспорт местоположение'!$A$9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7" s="12" customFormat="1" ht="18.95" customHeight="1" x14ac:dyDescent="0.2">
      <c r="A10" s="371" t="s">
        <v>10</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7" s="12" customFormat="1" ht="18.95" customHeight="1" x14ac:dyDescent="0.2">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row>
    <row r="12" spans="1:47" s="12" customFormat="1" ht="18.75" customHeight="1" x14ac:dyDescent="0.25">
      <c r="A12" s="380" t="str">
        <f>'1. паспорт местоположение'!$A$12</f>
        <v>F_TP3600.PR.0011</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7" s="12" customFormat="1" ht="0.75" customHeight="1" x14ac:dyDescent="0.2">
      <c r="A13" s="372" t="s">
        <v>8</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7" s="12" customFormat="1" ht="18.75" customHeight="1" x14ac:dyDescent="0.2">
      <c r="A14" s="371" t="s">
        <v>9</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row>
    <row r="15" spans="1:47" s="9" customFormat="1" ht="63.75" customHeight="1" x14ac:dyDescent="0.25">
      <c r="A15" s="379"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252"/>
      <c r="AT15" s="252"/>
      <c r="AU15" s="252"/>
    </row>
    <row r="16" spans="1:47" s="3" customFormat="1" ht="15" customHeight="1" x14ac:dyDescent="0.2">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477</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2"/>
      <c r="AP19" s="132"/>
      <c r="AQ19" s="132"/>
      <c r="AR19" s="36"/>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4" t="s">
        <v>351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2"/>
      <c r="AN24" s="102"/>
      <c r="AO24" s="130"/>
      <c r="AP24" s="130"/>
      <c r="AQ24" s="130"/>
      <c r="AR24" s="130"/>
      <c r="AS24" s="108"/>
    </row>
    <row r="25" spans="1:45" ht="12.75" customHeight="1" x14ac:dyDescent="0.25">
      <c r="A25" s="375" t="s">
        <v>350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103"/>
      <c r="AN25" s="378" t="s">
        <v>349</v>
      </c>
      <c r="AO25" s="378"/>
      <c r="AP25" s="378"/>
      <c r="AQ25" s="373"/>
      <c r="AR25" s="373"/>
      <c r="AS25" s="108"/>
    </row>
    <row r="26" spans="1:45" ht="17.25" customHeight="1" x14ac:dyDescent="0.25">
      <c r="A26" s="387" t="s">
        <v>348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103"/>
      <c r="AN26" s="366" t="s">
        <v>347</v>
      </c>
      <c r="AO26" s="367"/>
      <c r="AP26" s="368"/>
      <c r="AQ26" s="369"/>
      <c r="AR26" s="370"/>
      <c r="AS26" s="108"/>
    </row>
    <row r="27" spans="1:45" ht="17.25" customHeight="1" x14ac:dyDescent="0.25">
      <c r="A27" s="387" t="s">
        <v>346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103"/>
      <c r="AN27" s="366" t="s">
        <v>345</v>
      </c>
      <c r="AO27" s="367"/>
      <c r="AP27" s="368"/>
      <c r="AQ27" s="369"/>
      <c r="AR27" s="370"/>
      <c r="AS27" s="108"/>
    </row>
    <row r="28" spans="1:45" ht="27.95" customHeight="1" thickBot="1" x14ac:dyDescent="0.3">
      <c r="A28" s="390" t="s">
        <v>344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103"/>
      <c r="AN28" s="394" t="s">
        <v>343</v>
      </c>
      <c r="AO28" s="395"/>
      <c r="AP28" s="396"/>
      <c r="AQ28" s="369"/>
      <c r="AR28" s="370"/>
      <c r="AS28" s="108"/>
    </row>
    <row r="29" spans="1:45" ht="17.25" customHeight="1" x14ac:dyDescent="0.25">
      <c r="A29" s="381" t="s">
        <v>342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7"/>
      <c r="AL29" s="377"/>
      <c r="AM29" s="103"/>
      <c r="AN29" s="384"/>
      <c r="AO29" s="385"/>
      <c r="AP29" s="385"/>
      <c r="AQ29" s="369"/>
      <c r="AR29" s="386"/>
      <c r="AS29" s="108"/>
    </row>
    <row r="30" spans="1:45" ht="17.25" customHeight="1" x14ac:dyDescent="0.25">
      <c r="A30" s="387" t="s">
        <v>341</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103"/>
      <c r="AS30" s="108"/>
    </row>
    <row r="31" spans="1:45" ht="17.25" customHeight="1" x14ac:dyDescent="0.25">
      <c r="A31" s="387" t="s">
        <v>340</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103"/>
      <c r="AN31" s="103"/>
      <c r="AO31" s="129"/>
      <c r="AP31" s="129"/>
      <c r="AQ31" s="129"/>
      <c r="AR31" s="129"/>
      <c r="AS31" s="108"/>
    </row>
    <row r="32" spans="1:45" ht="17.25" customHeight="1" x14ac:dyDescent="0.25">
      <c r="A32" s="387" t="s">
        <v>315</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103"/>
      <c r="AN32" s="103"/>
      <c r="AO32" s="103"/>
      <c r="AP32" s="103"/>
      <c r="AQ32" s="103"/>
      <c r="AR32" s="103"/>
      <c r="AS32" s="108"/>
    </row>
    <row r="33" spans="1:45" ht="17.25" customHeight="1" x14ac:dyDescent="0.25">
      <c r="A33" s="387" t="s">
        <v>339</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97"/>
      <c r="AL33" s="397"/>
      <c r="AM33" s="103"/>
      <c r="AN33" s="103"/>
      <c r="AO33" s="103"/>
      <c r="AP33" s="103"/>
      <c r="AQ33" s="103"/>
      <c r="AR33" s="103"/>
      <c r="AS33" s="108"/>
    </row>
    <row r="34" spans="1:45" ht="17.25" customHeight="1" x14ac:dyDescent="0.25">
      <c r="A34" s="387" t="s">
        <v>338</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103"/>
      <c r="AN34" s="103"/>
      <c r="AO34" s="103"/>
      <c r="AP34" s="103"/>
      <c r="AQ34" s="103"/>
      <c r="AR34" s="103"/>
      <c r="AS34" s="108"/>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03"/>
      <c r="AN35" s="103"/>
      <c r="AO35" s="103"/>
      <c r="AP35" s="103"/>
      <c r="AQ35" s="103"/>
      <c r="AR35" s="103"/>
      <c r="AS35" s="108"/>
    </row>
    <row r="36" spans="1:45" ht="17.25" customHeight="1" thickBot="1" x14ac:dyDescent="0.3">
      <c r="A36" s="398" t="s">
        <v>303</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3"/>
      <c r="AL36" s="393"/>
      <c r="AM36" s="103"/>
      <c r="AN36" s="103"/>
      <c r="AO36" s="103"/>
      <c r="AP36" s="103"/>
      <c r="AQ36" s="103"/>
      <c r="AR36" s="103"/>
      <c r="AS36" s="108"/>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103"/>
      <c r="AN37" s="103"/>
      <c r="AO37" s="103"/>
      <c r="AP37" s="103"/>
      <c r="AQ37" s="103"/>
      <c r="AR37" s="103"/>
      <c r="AS37" s="108"/>
    </row>
    <row r="38" spans="1:45" ht="17.25" customHeight="1" x14ac:dyDescent="0.25">
      <c r="A38" s="387" t="s">
        <v>337</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03"/>
      <c r="AN38" s="103"/>
      <c r="AO38" s="103"/>
      <c r="AP38" s="103"/>
      <c r="AQ38" s="103"/>
      <c r="AR38" s="103"/>
      <c r="AS38" s="108"/>
    </row>
    <row r="39" spans="1:45" ht="17.25" customHeight="1" thickBot="1" x14ac:dyDescent="0.3">
      <c r="A39" s="398" t="s">
        <v>336</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93"/>
      <c r="AL39" s="393"/>
      <c r="AM39" s="103"/>
      <c r="AN39" s="103"/>
      <c r="AO39" s="103"/>
      <c r="AP39" s="103"/>
      <c r="AQ39" s="103"/>
      <c r="AR39" s="103"/>
      <c r="AS39" s="108"/>
    </row>
    <row r="40" spans="1:45" ht="17.25" customHeight="1" x14ac:dyDescent="0.25">
      <c r="A40" s="375" t="s">
        <v>335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103"/>
      <c r="AN40" s="103"/>
      <c r="AO40" s="103"/>
      <c r="AP40" s="103"/>
      <c r="AQ40" s="103"/>
      <c r="AR40" s="103"/>
      <c r="AS40" s="108"/>
    </row>
    <row r="41" spans="1:45" ht="17.25" customHeight="1" x14ac:dyDescent="0.25">
      <c r="A41" s="387" t="s">
        <v>334</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103"/>
      <c r="AN41" s="103"/>
      <c r="AO41" s="103"/>
      <c r="AP41" s="103"/>
      <c r="AQ41" s="103"/>
      <c r="AR41" s="103"/>
      <c r="AS41" s="108"/>
    </row>
    <row r="42" spans="1:45" ht="17.25" customHeight="1" x14ac:dyDescent="0.25">
      <c r="A42" s="387" t="s">
        <v>333</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03"/>
      <c r="AN42" s="103"/>
      <c r="AO42" s="103"/>
      <c r="AP42" s="103"/>
      <c r="AQ42" s="103"/>
      <c r="AR42" s="103"/>
      <c r="AS42" s="108"/>
    </row>
    <row r="43" spans="1:45" ht="17.25" customHeight="1" x14ac:dyDescent="0.25">
      <c r="A43" s="387" t="s">
        <v>332</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103"/>
      <c r="AN43" s="103"/>
      <c r="AO43" s="103"/>
      <c r="AP43" s="103"/>
      <c r="AQ43" s="103"/>
      <c r="AR43" s="103"/>
      <c r="AS43" s="108"/>
    </row>
    <row r="44" spans="1:45" ht="17.25" customHeight="1" x14ac:dyDescent="0.25">
      <c r="A44" s="387" t="s">
        <v>331</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03"/>
      <c r="AN44" s="103"/>
      <c r="AO44" s="103"/>
      <c r="AP44" s="103"/>
      <c r="AQ44" s="103"/>
      <c r="AR44" s="103"/>
      <c r="AS44" s="108"/>
    </row>
    <row r="45" spans="1:45" ht="17.25" customHeight="1" x14ac:dyDescent="0.25">
      <c r="A45" s="387" t="s">
        <v>330</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103"/>
      <c r="AN45" s="103"/>
      <c r="AO45" s="103"/>
      <c r="AP45" s="103"/>
      <c r="AQ45" s="103"/>
      <c r="AR45" s="103"/>
      <c r="AS45" s="108"/>
    </row>
    <row r="46" spans="1:45" ht="17.25" customHeight="1" thickBot="1" x14ac:dyDescent="0.3">
      <c r="A46" s="400" t="s">
        <v>329</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03"/>
      <c r="AN46" s="103"/>
      <c r="AO46" s="103"/>
      <c r="AP46" s="103"/>
      <c r="AQ46" s="103"/>
      <c r="AR46" s="103"/>
      <c r="AS46" s="108"/>
    </row>
    <row r="47" spans="1:45" ht="24" customHeight="1" x14ac:dyDescent="0.25">
      <c r="A47" s="403" t="s">
        <v>328</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77" t="s">
        <v>5</v>
      </c>
      <c r="AL47" s="377"/>
      <c r="AM47" s="406" t="s">
        <v>309</v>
      </c>
      <c r="AN47" s="406"/>
      <c r="AO47" s="116" t="s">
        <v>308</v>
      </c>
      <c r="AP47" s="116" t="s">
        <v>307</v>
      </c>
      <c r="AQ47" s="108"/>
    </row>
    <row r="48" spans="1:45" ht="12" customHeight="1" x14ac:dyDescent="0.25">
      <c r="A48" s="387" t="s">
        <v>327</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120"/>
      <c r="AP48" s="120"/>
      <c r="AQ48" s="108"/>
    </row>
    <row r="49" spans="1:43" ht="12" customHeight="1" x14ac:dyDescent="0.25">
      <c r="A49" s="387" t="s">
        <v>326</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20"/>
      <c r="AP49" s="120"/>
      <c r="AQ49" s="108"/>
    </row>
    <row r="50" spans="1:43" ht="12" customHeight="1" thickBot="1" x14ac:dyDescent="0.3">
      <c r="A50" s="398" t="s">
        <v>325</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3"/>
      <c r="AL50" s="393"/>
      <c r="AM50" s="393"/>
      <c r="AN50" s="39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407" t="s">
        <v>324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6" t="s">
        <v>5</v>
      </c>
      <c r="AL52" s="406"/>
      <c r="AM52" s="406" t="s">
        <v>309</v>
      </c>
      <c r="AN52" s="406"/>
      <c r="AO52" s="116" t="s">
        <v>308</v>
      </c>
      <c r="AP52" s="116" t="s">
        <v>307</v>
      </c>
      <c r="AQ52" s="108"/>
    </row>
    <row r="53" spans="1:43" ht="11.25" customHeight="1" x14ac:dyDescent="0.25">
      <c r="A53" s="409" t="s">
        <v>323</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7"/>
      <c r="AL53" s="397"/>
      <c r="AM53" s="397"/>
      <c r="AN53" s="397"/>
      <c r="AO53" s="124"/>
      <c r="AP53" s="124"/>
      <c r="AQ53" s="108"/>
    </row>
    <row r="54" spans="1:43" ht="12" customHeight="1" x14ac:dyDescent="0.25">
      <c r="A54" s="387" t="s">
        <v>322</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120"/>
      <c r="AP54" s="120"/>
      <c r="AQ54" s="108"/>
    </row>
    <row r="55" spans="1:43" ht="12" customHeight="1" x14ac:dyDescent="0.25">
      <c r="A55" s="387" t="s">
        <v>321</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20"/>
      <c r="AP55" s="120"/>
      <c r="AQ55" s="108"/>
    </row>
    <row r="56" spans="1:43" ht="12" customHeight="1" thickBot="1" x14ac:dyDescent="0.3">
      <c r="A56" s="398" t="s">
        <v>320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3"/>
      <c r="AL56" s="393"/>
      <c r="AM56" s="393"/>
      <c r="AN56" s="39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407" t="s">
        <v>319</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6" t="s">
        <v>5</v>
      </c>
      <c r="AL58" s="406"/>
      <c r="AM58" s="406" t="s">
        <v>309</v>
      </c>
      <c r="AN58" s="406"/>
      <c r="AO58" s="116" t="s">
        <v>308</v>
      </c>
      <c r="AP58" s="116" t="s">
        <v>307</v>
      </c>
      <c r="AQ58" s="108"/>
    </row>
    <row r="59" spans="1:43" ht="12.75" customHeight="1" x14ac:dyDescent="0.25">
      <c r="A59" s="411" t="s">
        <v>318</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122"/>
      <c r="AP59" s="122"/>
      <c r="AQ59" s="114"/>
    </row>
    <row r="60" spans="1:43" ht="12" customHeight="1" x14ac:dyDescent="0.25">
      <c r="A60" s="387" t="s">
        <v>317</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120"/>
      <c r="AP60" s="120"/>
      <c r="AQ60" s="108"/>
    </row>
    <row r="61" spans="1:43" ht="12" customHeight="1" x14ac:dyDescent="0.25">
      <c r="A61" s="387" t="s">
        <v>316</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120"/>
      <c r="AP61" s="120"/>
      <c r="AQ61" s="108"/>
    </row>
    <row r="62" spans="1:43" ht="12" customHeight="1" x14ac:dyDescent="0.25">
      <c r="A62" s="387" t="s">
        <v>315</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120"/>
      <c r="AP62" s="120"/>
      <c r="AQ62" s="108"/>
    </row>
    <row r="63" spans="1:43" ht="9.9499999999999993"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20"/>
      <c r="AP63" s="120"/>
      <c r="AQ63" s="108"/>
    </row>
    <row r="64" spans="1:43" ht="9.9499999999999993"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20"/>
      <c r="AP64" s="120"/>
      <c r="AQ64" s="108"/>
    </row>
    <row r="65" spans="1:43" ht="12" customHeight="1" x14ac:dyDescent="0.25">
      <c r="A65" s="387" t="s">
        <v>314</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120"/>
      <c r="AP65" s="120"/>
      <c r="AQ65" s="108"/>
    </row>
    <row r="66" spans="1:43" ht="27.95" customHeight="1" x14ac:dyDescent="0.25">
      <c r="A66" s="414" t="s">
        <v>313</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121"/>
      <c r="AP66" s="121"/>
      <c r="AQ66" s="114"/>
    </row>
    <row r="67" spans="1:43" ht="11.25" customHeight="1" x14ac:dyDescent="0.25">
      <c r="A67" s="387" t="s">
        <v>305</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120"/>
      <c r="AP67" s="120"/>
      <c r="AQ67" s="108"/>
    </row>
    <row r="68" spans="1:43" ht="25.5" customHeight="1" x14ac:dyDescent="0.25">
      <c r="A68" s="414" t="s">
        <v>306</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121"/>
      <c r="AP68" s="121"/>
      <c r="AQ68" s="114"/>
    </row>
    <row r="69" spans="1:43" ht="12" customHeight="1" x14ac:dyDescent="0.25">
      <c r="A69" s="387" t="s">
        <v>304</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120"/>
      <c r="AP69" s="120"/>
      <c r="AQ69" s="108"/>
    </row>
    <row r="70" spans="1:43" ht="12.75" customHeight="1" x14ac:dyDescent="0.25">
      <c r="A70" s="418" t="s">
        <v>312</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7"/>
      <c r="AL70" s="417"/>
      <c r="AM70" s="417"/>
      <c r="AN70" s="417"/>
      <c r="AO70" s="121"/>
      <c r="AP70" s="121"/>
      <c r="AQ70" s="114"/>
    </row>
    <row r="71" spans="1:43" ht="12" customHeight="1" x14ac:dyDescent="0.25">
      <c r="A71" s="387" t="s">
        <v>303</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120"/>
      <c r="AP71" s="120"/>
      <c r="AQ71" s="108"/>
    </row>
    <row r="72" spans="1:43" ht="12.75" customHeight="1" thickBot="1" x14ac:dyDescent="0.3">
      <c r="A72" s="420" t="s">
        <v>311</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2"/>
      <c r="AK72" s="423"/>
      <c r="AL72" s="423"/>
      <c r="AM72" s="423"/>
      <c r="AN72" s="42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407" t="s">
        <v>310</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6" t="s">
        <v>5</v>
      </c>
      <c r="AL74" s="406"/>
      <c r="AM74" s="406" t="s">
        <v>309</v>
      </c>
      <c r="AN74" s="406"/>
      <c r="AO74" s="116" t="s">
        <v>308</v>
      </c>
      <c r="AP74" s="116" t="s">
        <v>307</v>
      </c>
      <c r="AQ74" s="108"/>
    </row>
    <row r="75" spans="1:43" ht="25.5" customHeight="1" x14ac:dyDescent="0.25">
      <c r="A75" s="414" t="s">
        <v>306</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4"/>
      <c r="AN75" s="424"/>
      <c r="AO75" s="112"/>
      <c r="AP75" s="112"/>
      <c r="AQ75" s="114"/>
    </row>
    <row r="76" spans="1:43" ht="12" customHeight="1" x14ac:dyDescent="0.25">
      <c r="A76" s="387" t="s">
        <v>305</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25"/>
      <c r="AN76" s="425"/>
      <c r="AO76" s="115"/>
      <c r="AP76" s="115"/>
      <c r="AQ76" s="108"/>
    </row>
    <row r="77" spans="1:43" ht="12" customHeight="1" x14ac:dyDescent="0.25">
      <c r="A77" s="387" t="s">
        <v>304</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25"/>
      <c r="AN77" s="425"/>
      <c r="AO77" s="115"/>
      <c r="AP77" s="115"/>
      <c r="AQ77" s="108"/>
    </row>
    <row r="78" spans="1:43" ht="12" customHeight="1" x14ac:dyDescent="0.25">
      <c r="A78" s="387" t="s">
        <v>303</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25"/>
      <c r="AN78" s="425"/>
      <c r="AO78" s="115"/>
      <c r="AP78" s="115"/>
      <c r="AQ78" s="108"/>
    </row>
    <row r="79" spans="1:43" ht="12" customHeight="1" x14ac:dyDescent="0.25">
      <c r="A79" s="387" t="s">
        <v>302</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25"/>
      <c r="AN79" s="425"/>
      <c r="AO79" s="115"/>
      <c r="AP79" s="115"/>
      <c r="AQ79" s="108"/>
    </row>
    <row r="80" spans="1:43" ht="12" customHeight="1" x14ac:dyDescent="0.25">
      <c r="A80" s="387" t="s">
        <v>301</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25"/>
      <c r="AN80" s="425"/>
      <c r="AO80" s="115"/>
      <c r="AP80" s="115"/>
      <c r="AQ80" s="108"/>
    </row>
    <row r="81" spans="1:45" ht="12.75" customHeight="1" x14ac:dyDescent="0.25">
      <c r="A81" s="387" t="s">
        <v>300</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25"/>
      <c r="AN81" s="425"/>
      <c r="AO81" s="115"/>
      <c r="AP81" s="115"/>
      <c r="AQ81" s="108"/>
    </row>
    <row r="82" spans="1:45" ht="12.75" customHeight="1" x14ac:dyDescent="0.25">
      <c r="A82" s="387" t="s">
        <v>299</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25"/>
      <c r="AN82" s="425"/>
      <c r="AO82" s="115"/>
      <c r="AP82" s="115"/>
      <c r="AQ82" s="108"/>
    </row>
    <row r="83" spans="1:45" ht="12" customHeight="1" x14ac:dyDescent="0.25">
      <c r="A83" s="418" t="s">
        <v>298</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7"/>
      <c r="AL83" s="417"/>
      <c r="AM83" s="424"/>
      <c r="AN83" s="424"/>
      <c r="AO83" s="112"/>
      <c r="AP83" s="112"/>
      <c r="AQ83" s="114"/>
    </row>
    <row r="84" spans="1:45" ht="12" customHeight="1" x14ac:dyDescent="0.25">
      <c r="A84" s="418" t="s">
        <v>297</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7"/>
      <c r="AL84" s="417"/>
      <c r="AM84" s="424"/>
      <c r="AN84" s="424"/>
      <c r="AO84" s="112"/>
      <c r="AP84" s="112"/>
      <c r="AQ84" s="114"/>
    </row>
    <row r="85" spans="1:45" ht="12" customHeight="1" x14ac:dyDescent="0.25">
      <c r="A85" s="387" t="s">
        <v>296</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25"/>
      <c r="AN85" s="425"/>
      <c r="AO85" s="115"/>
      <c r="AP85" s="115"/>
      <c r="AQ85" s="102"/>
    </row>
    <row r="86" spans="1:45" ht="27.95" customHeight="1" x14ac:dyDescent="0.25">
      <c r="A86" s="414" t="s">
        <v>295</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4"/>
      <c r="AN86" s="424"/>
      <c r="AO86" s="112"/>
      <c r="AP86" s="112"/>
      <c r="AQ86" s="114"/>
    </row>
    <row r="87" spans="1:45" x14ac:dyDescent="0.25">
      <c r="A87" s="414" t="s">
        <v>294</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4"/>
      <c r="AN87" s="424"/>
      <c r="AO87" s="112"/>
      <c r="AP87" s="112"/>
      <c r="AQ87" s="114"/>
    </row>
    <row r="88" spans="1:45" ht="14.25" customHeight="1" x14ac:dyDescent="0.25">
      <c r="A88" s="430" t="s">
        <v>293</v>
      </c>
      <c r="B88" s="431"/>
      <c r="C88" s="431"/>
      <c r="D88" s="43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33"/>
      <c r="AL88" s="434"/>
      <c r="AM88" s="435"/>
      <c r="AN88" s="436"/>
      <c r="AO88" s="112"/>
      <c r="AP88" s="112"/>
      <c r="AQ88" s="114"/>
    </row>
    <row r="89" spans="1:45" x14ac:dyDescent="0.25">
      <c r="A89" s="430" t="s">
        <v>292</v>
      </c>
      <c r="B89" s="431"/>
      <c r="C89" s="431"/>
      <c r="D89" s="43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33"/>
      <c r="AL89" s="434"/>
      <c r="AM89" s="435"/>
      <c r="AN89" s="436"/>
      <c r="AO89" s="112"/>
      <c r="AP89" s="112"/>
      <c r="AQ89" s="102"/>
    </row>
    <row r="90" spans="1:45" ht="12" customHeight="1" thickBot="1" x14ac:dyDescent="0.3">
      <c r="A90" s="111" t="s">
        <v>291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26"/>
      <c r="AL90" s="427"/>
      <c r="AM90" s="428"/>
      <c r="AN90" s="42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7" customHeight="1" x14ac:dyDescent="0.25">
      <c r="A92" s="103" t="s">
        <v>290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7" customHeight="1" x14ac:dyDescent="0.25">
      <c r="A93" s="107" t="s">
        <v>289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288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287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286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customSheetViews>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1"/>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2"/>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F54"/>
  <sheetViews>
    <sheetView tabSelected="1" zoomScale="70" zoomScaleNormal="70" zoomScaleSheetLayoutView="55" workbookViewId="0">
      <selection activeCell="D6" sqref="D6"/>
    </sheetView>
  </sheetViews>
  <sheetFormatPr defaultRowHeight="15.75" x14ac:dyDescent="0.25"/>
  <cols>
    <col min="1" max="1" width="9.140625" style="266"/>
    <col min="2" max="2" width="37.7109375" style="61" customWidth="1"/>
    <col min="3" max="3" width="21.28515625" style="61" customWidth="1"/>
    <col min="4" max="4" width="18.140625" style="61" customWidth="1"/>
    <col min="5" max="6" width="18.140625" style="61" hidden="1" customWidth="1"/>
    <col min="7" max="7" width="17.42578125" style="61" customWidth="1"/>
    <col min="8" max="8" width="15.5703125" style="189" customWidth="1"/>
    <col min="9" max="10" width="18.28515625" style="61" customWidth="1"/>
    <col min="11" max="11" width="64.85546875" style="61" customWidth="1"/>
    <col min="12" max="12" width="32.28515625" style="61" customWidth="1"/>
    <col min="13" max="249" width="9.140625" style="61"/>
    <col min="250" max="250" width="37.7109375" style="61" customWidth="1"/>
    <col min="251" max="251" width="9.140625" style="61"/>
    <col min="252" max="252" width="12.85546875" style="61" customWidth="1"/>
    <col min="253" max="254" width="9.140625" style="61" hidden="1" customWidth="1"/>
    <col min="255" max="255" width="18.28515625" style="61" customWidth="1"/>
    <col min="256" max="256" width="64.85546875" style="61" customWidth="1"/>
    <col min="257" max="260" width="9.140625" style="61"/>
    <col min="261" max="261" width="14.85546875" style="61" customWidth="1"/>
    <col min="262" max="505" width="9.140625" style="61"/>
    <col min="506" max="506" width="37.7109375" style="61" customWidth="1"/>
    <col min="507" max="507" width="9.140625" style="61"/>
    <col min="508" max="508" width="12.85546875" style="61" customWidth="1"/>
    <col min="509" max="510" width="9.140625" style="61" hidden="1" customWidth="1"/>
    <col min="511" max="511" width="18.28515625" style="61" customWidth="1"/>
    <col min="512" max="512" width="64.85546875" style="61" customWidth="1"/>
    <col min="513" max="516" width="9.140625" style="61"/>
    <col min="517" max="517" width="14.85546875" style="61" customWidth="1"/>
    <col min="518" max="761" width="9.140625" style="61"/>
    <col min="762" max="762" width="37.7109375" style="61" customWidth="1"/>
    <col min="763" max="763" width="9.140625" style="61"/>
    <col min="764" max="764" width="12.85546875" style="61" customWidth="1"/>
    <col min="765" max="766" width="9.140625" style="61" hidden="1" customWidth="1"/>
    <col min="767" max="767" width="18.28515625" style="61" customWidth="1"/>
    <col min="768" max="768" width="64.85546875" style="61" customWidth="1"/>
    <col min="769" max="772" width="9.140625" style="61"/>
    <col min="773" max="773" width="14.85546875" style="61" customWidth="1"/>
    <col min="774" max="1017" width="9.140625" style="61"/>
    <col min="1018" max="1018" width="37.7109375" style="61" customWidth="1"/>
    <col min="1019" max="1019" width="9.140625" style="61"/>
    <col min="1020" max="1020" width="12.85546875" style="61" customWidth="1"/>
    <col min="1021" max="1022" width="9.140625" style="61" hidden="1" customWidth="1"/>
    <col min="1023" max="1023" width="18.28515625" style="61" customWidth="1"/>
    <col min="1024" max="1024" width="64.85546875" style="61" customWidth="1"/>
    <col min="1025" max="1028" width="9.140625" style="61"/>
    <col min="1029" max="1029" width="14.85546875" style="61" customWidth="1"/>
    <col min="1030" max="1273" width="9.140625" style="61"/>
    <col min="1274" max="1274" width="37.7109375" style="61" customWidth="1"/>
    <col min="1275" max="1275" width="9.140625" style="61"/>
    <col min="1276" max="1276" width="12.85546875" style="61" customWidth="1"/>
    <col min="1277" max="1278" width="9.140625" style="61" hidden="1" customWidth="1"/>
    <col min="1279" max="1279" width="18.28515625" style="61" customWidth="1"/>
    <col min="1280" max="1280" width="64.85546875" style="61" customWidth="1"/>
    <col min="1281" max="1284" width="9.140625" style="61"/>
    <col min="1285" max="1285" width="14.85546875" style="61" customWidth="1"/>
    <col min="1286" max="1529" width="9.140625" style="61"/>
    <col min="1530" max="1530" width="37.7109375" style="61" customWidth="1"/>
    <col min="1531" max="1531" width="9.140625" style="61"/>
    <col min="1532" max="1532" width="12.85546875" style="61" customWidth="1"/>
    <col min="1533" max="1534" width="9.140625" style="61" hidden="1" customWidth="1"/>
    <col min="1535" max="1535" width="18.28515625" style="61" customWidth="1"/>
    <col min="1536" max="1536" width="64.85546875" style="61" customWidth="1"/>
    <col min="1537" max="1540" width="9.140625" style="61"/>
    <col min="1541" max="1541" width="14.85546875" style="61" customWidth="1"/>
    <col min="1542" max="1785" width="9.140625" style="61"/>
    <col min="1786" max="1786" width="37.7109375" style="61" customWidth="1"/>
    <col min="1787" max="1787" width="9.140625" style="61"/>
    <col min="1788" max="1788" width="12.85546875" style="61" customWidth="1"/>
    <col min="1789" max="1790" width="9.140625" style="61" hidden="1" customWidth="1"/>
    <col min="1791" max="1791" width="18.28515625" style="61" customWidth="1"/>
    <col min="1792" max="1792" width="64.85546875" style="61" customWidth="1"/>
    <col min="1793" max="1796" width="9.140625" style="61"/>
    <col min="1797" max="1797" width="14.85546875" style="61" customWidth="1"/>
    <col min="1798" max="2041" width="9.140625" style="61"/>
    <col min="2042" max="2042" width="37.7109375" style="61" customWidth="1"/>
    <col min="2043" max="2043" width="9.140625" style="61"/>
    <col min="2044" max="2044" width="12.85546875" style="61" customWidth="1"/>
    <col min="2045" max="2046" width="9.140625" style="61" hidden="1" customWidth="1"/>
    <col min="2047" max="2047" width="18.28515625" style="61" customWidth="1"/>
    <col min="2048" max="2048" width="64.85546875" style="61" customWidth="1"/>
    <col min="2049" max="2052" width="9.140625" style="61"/>
    <col min="2053" max="2053" width="14.85546875" style="61" customWidth="1"/>
    <col min="2054" max="2297" width="9.140625" style="61"/>
    <col min="2298" max="2298" width="37.7109375" style="61" customWidth="1"/>
    <col min="2299" max="2299" width="9.140625" style="61"/>
    <col min="2300" max="2300" width="12.85546875" style="61" customWidth="1"/>
    <col min="2301" max="2302" width="9.140625" style="61" hidden="1" customWidth="1"/>
    <col min="2303" max="2303" width="18.28515625" style="61" customWidth="1"/>
    <col min="2304" max="2304" width="64.85546875" style="61" customWidth="1"/>
    <col min="2305" max="2308" width="9.140625" style="61"/>
    <col min="2309" max="2309" width="14.85546875" style="61" customWidth="1"/>
    <col min="2310" max="2553" width="9.140625" style="61"/>
    <col min="2554" max="2554" width="37.7109375" style="61" customWidth="1"/>
    <col min="2555" max="2555" width="9.140625" style="61"/>
    <col min="2556" max="2556" width="12.85546875" style="61" customWidth="1"/>
    <col min="2557" max="2558" width="9.140625" style="61" hidden="1" customWidth="1"/>
    <col min="2559" max="2559" width="18.28515625" style="61" customWidth="1"/>
    <col min="2560" max="2560" width="64.85546875" style="61" customWidth="1"/>
    <col min="2561" max="2564" width="9.140625" style="61"/>
    <col min="2565" max="2565" width="14.85546875" style="61" customWidth="1"/>
    <col min="2566" max="2809" width="9.140625" style="61"/>
    <col min="2810" max="2810" width="37.7109375" style="61" customWidth="1"/>
    <col min="2811" max="2811" width="9.140625" style="61"/>
    <col min="2812" max="2812" width="12.85546875" style="61" customWidth="1"/>
    <col min="2813" max="2814" width="9.140625" style="61" hidden="1" customWidth="1"/>
    <col min="2815" max="2815" width="18.28515625" style="61" customWidth="1"/>
    <col min="2816" max="2816" width="64.85546875" style="61" customWidth="1"/>
    <col min="2817" max="2820" width="9.140625" style="61"/>
    <col min="2821" max="2821" width="14.85546875" style="61" customWidth="1"/>
    <col min="2822" max="3065" width="9.140625" style="61"/>
    <col min="3066" max="3066" width="37.7109375" style="61" customWidth="1"/>
    <col min="3067" max="3067" width="9.140625" style="61"/>
    <col min="3068" max="3068" width="12.85546875" style="61" customWidth="1"/>
    <col min="3069" max="3070" width="9.140625" style="61" hidden="1" customWidth="1"/>
    <col min="3071" max="3071" width="18.28515625" style="61" customWidth="1"/>
    <col min="3072" max="3072" width="64.85546875" style="61" customWidth="1"/>
    <col min="3073" max="3076" width="9.140625" style="61"/>
    <col min="3077" max="3077" width="14.85546875" style="61" customWidth="1"/>
    <col min="3078" max="3321" width="9.140625" style="61"/>
    <col min="3322" max="3322" width="37.7109375" style="61" customWidth="1"/>
    <col min="3323" max="3323" width="9.140625" style="61"/>
    <col min="3324" max="3324" width="12.85546875" style="61" customWidth="1"/>
    <col min="3325" max="3326" width="9.140625" style="61" hidden="1" customWidth="1"/>
    <col min="3327" max="3327" width="18.28515625" style="61" customWidth="1"/>
    <col min="3328" max="3328" width="64.85546875" style="61" customWidth="1"/>
    <col min="3329" max="3332" width="9.140625" style="61"/>
    <col min="3333" max="3333" width="14.85546875" style="61" customWidth="1"/>
    <col min="3334" max="3577" width="9.140625" style="61"/>
    <col min="3578" max="3578" width="37.7109375" style="61" customWidth="1"/>
    <col min="3579" max="3579" width="9.140625" style="61"/>
    <col min="3580" max="3580" width="12.85546875" style="61" customWidth="1"/>
    <col min="3581" max="3582" width="9.140625" style="61" hidden="1" customWidth="1"/>
    <col min="3583" max="3583" width="18.28515625" style="61" customWidth="1"/>
    <col min="3584" max="3584" width="64.85546875" style="61" customWidth="1"/>
    <col min="3585" max="3588" width="9.140625" style="61"/>
    <col min="3589" max="3589" width="14.85546875" style="61" customWidth="1"/>
    <col min="3590" max="3833" width="9.140625" style="61"/>
    <col min="3834" max="3834" width="37.7109375" style="61" customWidth="1"/>
    <col min="3835" max="3835" width="9.140625" style="61"/>
    <col min="3836" max="3836" width="12.85546875" style="61" customWidth="1"/>
    <col min="3837" max="3838" width="9.140625" style="61" hidden="1" customWidth="1"/>
    <col min="3839" max="3839" width="18.28515625" style="61" customWidth="1"/>
    <col min="3840" max="3840" width="64.85546875" style="61" customWidth="1"/>
    <col min="3841" max="3844" width="9.140625" style="61"/>
    <col min="3845" max="3845" width="14.85546875" style="61" customWidth="1"/>
    <col min="3846" max="4089" width="9.140625" style="61"/>
    <col min="4090" max="4090" width="37.7109375" style="61" customWidth="1"/>
    <col min="4091" max="4091" width="9.140625" style="61"/>
    <col min="4092" max="4092" width="12.85546875" style="61" customWidth="1"/>
    <col min="4093" max="4094" width="9.140625" style="61" hidden="1" customWidth="1"/>
    <col min="4095" max="4095" width="18.28515625" style="61" customWidth="1"/>
    <col min="4096" max="4096" width="64.85546875" style="61" customWidth="1"/>
    <col min="4097" max="4100" width="9.140625" style="61"/>
    <col min="4101" max="4101" width="14.85546875" style="61" customWidth="1"/>
    <col min="4102" max="4345" width="9.140625" style="61"/>
    <col min="4346" max="4346" width="37.7109375" style="61" customWidth="1"/>
    <col min="4347" max="4347" width="9.140625" style="61"/>
    <col min="4348" max="4348" width="12.85546875" style="61" customWidth="1"/>
    <col min="4349" max="4350" width="9.140625" style="61" hidden="1" customWidth="1"/>
    <col min="4351" max="4351" width="18.28515625" style="61" customWidth="1"/>
    <col min="4352" max="4352" width="64.85546875" style="61" customWidth="1"/>
    <col min="4353" max="4356" width="9.140625" style="61"/>
    <col min="4357" max="4357" width="14.85546875" style="61" customWidth="1"/>
    <col min="4358" max="4601" width="9.140625" style="61"/>
    <col min="4602" max="4602" width="37.7109375" style="61" customWidth="1"/>
    <col min="4603" max="4603" width="9.140625" style="61"/>
    <col min="4604" max="4604" width="12.85546875" style="61" customWidth="1"/>
    <col min="4605" max="4606" width="9.140625" style="61" hidden="1" customWidth="1"/>
    <col min="4607" max="4607" width="18.28515625" style="61" customWidth="1"/>
    <col min="4608" max="4608" width="64.85546875" style="61" customWidth="1"/>
    <col min="4609" max="4612" width="9.140625" style="61"/>
    <col min="4613" max="4613" width="14.85546875" style="61" customWidth="1"/>
    <col min="4614" max="4857" width="9.140625" style="61"/>
    <col min="4858" max="4858" width="37.7109375" style="61" customWidth="1"/>
    <col min="4859" max="4859" width="9.140625" style="61"/>
    <col min="4860" max="4860" width="12.85546875" style="61" customWidth="1"/>
    <col min="4861" max="4862" width="9.140625" style="61" hidden="1" customWidth="1"/>
    <col min="4863" max="4863" width="18.28515625" style="61" customWidth="1"/>
    <col min="4864" max="4864" width="64.85546875" style="61" customWidth="1"/>
    <col min="4865" max="4868" width="9.140625" style="61"/>
    <col min="4869" max="4869" width="14.85546875" style="61" customWidth="1"/>
    <col min="4870" max="5113" width="9.140625" style="61"/>
    <col min="5114" max="5114" width="37.7109375" style="61" customWidth="1"/>
    <col min="5115" max="5115" width="9.140625" style="61"/>
    <col min="5116" max="5116" width="12.85546875" style="61" customWidth="1"/>
    <col min="5117" max="5118" width="9.140625" style="61" hidden="1" customWidth="1"/>
    <col min="5119" max="5119" width="18.28515625" style="61" customWidth="1"/>
    <col min="5120" max="5120" width="64.85546875" style="61" customWidth="1"/>
    <col min="5121" max="5124" width="9.140625" style="61"/>
    <col min="5125" max="5125" width="14.85546875" style="61" customWidth="1"/>
    <col min="5126" max="5369" width="9.140625" style="61"/>
    <col min="5370" max="5370" width="37.7109375" style="61" customWidth="1"/>
    <col min="5371" max="5371" width="9.140625" style="61"/>
    <col min="5372" max="5372" width="12.85546875" style="61" customWidth="1"/>
    <col min="5373" max="5374" width="9.140625" style="61" hidden="1" customWidth="1"/>
    <col min="5375" max="5375" width="18.28515625" style="61" customWidth="1"/>
    <col min="5376" max="5376" width="64.85546875" style="61" customWidth="1"/>
    <col min="5377" max="5380" width="9.140625" style="61"/>
    <col min="5381" max="5381" width="14.85546875" style="61" customWidth="1"/>
    <col min="5382" max="5625" width="9.140625" style="61"/>
    <col min="5626" max="5626" width="37.7109375" style="61" customWidth="1"/>
    <col min="5627" max="5627" width="9.140625" style="61"/>
    <col min="5628" max="5628" width="12.85546875" style="61" customWidth="1"/>
    <col min="5629" max="5630" width="9.140625" style="61" hidden="1" customWidth="1"/>
    <col min="5631" max="5631" width="18.28515625" style="61" customWidth="1"/>
    <col min="5632" max="5632" width="64.85546875" style="61" customWidth="1"/>
    <col min="5633" max="5636" width="9.140625" style="61"/>
    <col min="5637" max="5637" width="14.85546875" style="61" customWidth="1"/>
    <col min="5638" max="5881" width="9.140625" style="61"/>
    <col min="5882" max="5882" width="37.7109375" style="61" customWidth="1"/>
    <col min="5883" max="5883" width="9.140625" style="61"/>
    <col min="5884" max="5884" width="12.85546875" style="61" customWidth="1"/>
    <col min="5885" max="5886" width="9.140625" style="61" hidden="1" customWidth="1"/>
    <col min="5887" max="5887" width="18.28515625" style="61" customWidth="1"/>
    <col min="5888" max="5888" width="64.85546875" style="61" customWidth="1"/>
    <col min="5889" max="5892" width="9.140625" style="61"/>
    <col min="5893" max="5893" width="14.85546875" style="61" customWidth="1"/>
    <col min="5894" max="6137" width="9.140625" style="61"/>
    <col min="6138" max="6138" width="37.7109375" style="61" customWidth="1"/>
    <col min="6139" max="6139" width="9.140625" style="61"/>
    <col min="6140" max="6140" width="12.85546875" style="61" customWidth="1"/>
    <col min="6141" max="6142" width="9.140625" style="61" hidden="1" customWidth="1"/>
    <col min="6143" max="6143" width="18.28515625" style="61" customWidth="1"/>
    <col min="6144" max="6144" width="64.85546875" style="61" customWidth="1"/>
    <col min="6145" max="6148" width="9.140625" style="61"/>
    <col min="6149" max="6149" width="14.85546875" style="61" customWidth="1"/>
    <col min="6150" max="6393" width="9.140625" style="61"/>
    <col min="6394" max="6394" width="37.7109375" style="61" customWidth="1"/>
    <col min="6395" max="6395" width="9.140625" style="61"/>
    <col min="6396" max="6396" width="12.85546875" style="61" customWidth="1"/>
    <col min="6397" max="6398" width="9.140625" style="61" hidden="1" customWidth="1"/>
    <col min="6399" max="6399" width="18.28515625" style="61" customWidth="1"/>
    <col min="6400" max="6400" width="64.85546875" style="61" customWidth="1"/>
    <col min="6401" max="6404" width="9.140625" style="61"/>
    <col min="6405" max="6405" width="14.85546875" style="61" customWidth="1"/>
    <col min="6406" max="6649" width="9.140625" style="61"/>
    <col min="6650" max="6650" width="37.7109375" style="61" customWidth="1"/>
    <col min="6651" max="6651" width="9.140625" style="61"/>
    <col min="6652" max="6652" width="12.85546875" style="61" customWidth="1"/>
    <col min="6653" max="6654" width="9.140625" style="61" hidden="1" customWidth="1"/>
    <col min="6655" max="6655" width="18.28515625" style="61" customWidth="1"/>
    <col min="6656" max="6656" width="64.85546875" style="61" customWidth="1"/>
    <col min="6657" max="6660" width="9.140625" style="61"/>
    <col min="6661" max="6661" width="14.85546875" style="61" customWidth="1"/>
    <col min="6662" max="6905" width="9.140625" style="61"/>
    <col min="6906" max="6906" width="37.7109375" style="61" customWidth="1"/>
    <col min="6907" max="6907" width="9.140625" style="61"/>
    <col min="6908" max="6908" width="12.85546875" style="61" customWidth="1"/>
    <col min="6909" max="6910" width="9.140625" style="61" hidden="1" customWidth="1"/>
    <col min="6911" max="6911" width="18.28515625" style="61" customWidth="1"/>
    <col min="6912" max="6912" width="64.85546875" style="61" customWidth="1"/>
    <col min="6913" max="6916" width="9.140625" style="61"/>
    <col min="6917" max="6917" width="14.85546875" style="61" customWidth="1"/>
    <col min="6918" max="7161" width="9.140625" style="61"/>
    <col min="7162" max="7162" width="37.7109375" style="61" customWidth="1"/>
    <col min="7163" max="7163" width="9.140625" style="61"/>
    <col min="7164" max="7164" width="12.85546875" style="61" customWidth="1"/>
    <col min="7165" max="7166" width="9.140625" style="61" hidden="1" customWidth="1"/>
    <col min="7167" max="7167" width="18.28515625" style="61" customWidth="1"/>
    <col min="7168" max="7168" width="64.85546875" style="61" customWidth="1"/>
    <col min="7169" max="7172" width="9.140625" style="61"/>
    <col min="7173" max="7173" width="14.85546875" style="61" customWidth="1"/>
    <col min="7174" max="7417" width="9.140625" style="61"/>
    <col min="7418" max="7418" width="37.7109375" style="61" customWidth="1"/>
    <col min="7419" max="7419" width="9.140625" style="61"/>
    <col min="7420" max="7420" width="12.85546875" style="61" customWidth="1"/>
    <col min="7421" max="7422" width="9.140625" style="61" hidden="1" customWidth="1"/>
    <col min="7423" max="7423" width="18.28515625" style="61" customWidth="1"/>
    <col min="7424" max="7424" width="64.85546875" style="61" customWidth="1"/>
    <col min="7425" max="7428" width="9.140625" style="61"/>
    <col min="7429" max="7429" width="14.85546875" style="61" customWidth="1"/>
    <col min="7430" max="7673" width="9.140625" style="61"/>
    <col min="7674" max="7674" width="37.7109375" style="61" customWidth="1"/>
    <col min="7675" max="7675" width="9.140625" style="61"/>
    <col min="7676" max="7676" width="12.85546875" style="61" customWidth="1"/>
    <col min="7677" max="7678" width="9.140625" style="61" hidden="1" customWidth="1"/>
    <col min="7679" max="7679" width="18.28515625" style="61" customWidth="1"/>
    <col min="7680" max="7680" width="64.85546875" style="61" customWidth="1"/>
    <col min="7681" max="7684" width="9.140625" style="61"/>
    <col min="7685" max="7685" width="14.85546875" style="61" customWidth="1"/>
    <col min="7686" max="7929" width="9.140625" style="61"/>
    <col min="7930" max="7930" width="37.7109375" style="61" customWidth="1"/>
    <col min="7931" max="7931" width="9.140625" style="61"/>
    <col min="7932" max="7932" width="12.85546875" style="61" customWidth="1"/>
    <col min="7933" max="7934" width="9.140625" style="61" hidden="1" customWidth="1"/>
    <col min="7935" max="7935" width="18.28515625" style="61" customWidth="1"/>
    <col min="7936" max="7936" width="64.85546875" style="61" customWidth="1"/>
    <col min="7937" max="7940" width="9.140625" style="61"/>
    <col min="7941" max="7941" width="14.85546875" style="61" customWidth="1"/>
    <col min="7942" max="8185" width="9.140625" style="61"/>
    <col min="8186" max="8186" width="37.7109375" style="61" customWidth="1"/>
    <col min="8187" max="8187" width="9.140625" style="61"/>
    <col min="8188" max="8188" width="12.85546875" style="61" customWidth="1"/>
    <col min="8189" max="8190" width="9.140625" style="61" hidden="1" customWidth="1"/>
    <col min="8191" max="8191" width="18.28515625" style="61" customWidth="1"/>
    <col min="8192" max="8192" width="64.85546875" style="61" customWidth="1"/>
    <col min="8193" max="8196" width="9.140625" style="61"/>
    <col min="8197" max="8197" width="14.85546875" style="61" customWidth="1"/>
    <col min="8198" max="8441" width="9.140625" style="61"/>
    <col min="8442" max="8442" width="37.7109375" style="61" customWidth="1"/>
    <col min="8443" max="8443" width="9.140625" style="61"/>
    <col min="8444" max="8444" width="12.85546875" style="61" customWidth="1"/>
    <col min="8445" max="8446" width="9.140625" style="61" hidden="1" customWidth="1"/>
    <col min="8447" max="8447" width="18.28515625" style="61" customWidth="1"/>
    <col min="8448" max="8448" width="64.85546875" style="61" customWidth="1"/>
    <col min="8449" max="8452" width="9.140625" style="61"/>
    <col min="8453" max="8453" width="14.85546875" style="61" customWidth="1"/>
    <col min="8454" max="8697" width="9.140625" style="61"/>
    <col min="8698" max="8698" width="37.7109375" style="61" customWidth="1"/>
    <col min="8699" max="8699" width="9.140625" style="61"/>
    <col min="8700" max="8700" width="12.85546875" style="61" customWidth="1"/>
    <col min="8701" max="8702" width="9.140625" style="61" hidden="1" customWidth="1"/>
    <col min="8703" max="8703" width="18.28515625" style="61" customWidth="1"/>
    <col min="8704" max="8704" width="64.85546875" style="61" customWidth="1"/>
    <col min="8705" max="8708" width="9.140625" style="61"/>
    <col min="8709" max="8709" width="14.85546875" style="61" customWidth="1"/>
    <col min="8710" max="8953" width="9.140625" style="61"/>
    <col min="8954" max="8954" width="37.7109375" style="61" customWidth="1"/>
    <col min="8955" max="8955" width="9.140625" style="61"/>
    <col min="8956" max="8956" width="12.85546875" style="61" customWidth="1"/>
    <col min="8957" max="8958" width="9.140625" style="61" hidden="1" customWidth="1"/>
    <col min="8959" max="8959" width="18.28515625" style="61" customWidth="1"/>
    <col min="8960" max="8960" width="64.85546875" style="61" customWidth="1"/>
    <col min="8961" max="8964" width="9.140625" style="61"/>
    <col min="8965" max="8965" width="14.85546875" style="61" customWidth="1"/>
    <col min="8966" max="9209" width="9.140625" style="61"/>
    <col min="9210" max="9210" width="37.7109375" style="61" customWidth="1"/>
    <col min="9211" max="9211" width="9.140625" style="61"/>
    <col min="9212" max="9212" width="12.85546875" style="61" customWidth="1"/>
    <col min="9213" max="9214" width="9.140625" style="61" hidden="1" customWidth="1"/>
    <col min="9215" max="9215" width="18.28515625" style="61" customWidth="1"/>
    <col min="9216" max="9216" width="64.85546875" style="61" customWidth="1"/>
    <col min="9217" max="9220" width="9.140625" style="61"/>
    <col min="9221" max="9221" width="14.85546875" style="61" customWidth="1"/>
    <col min="9222" max="9465" width="9.140625" style="61"/>
    <col min="9466" max="9466" width="37.7109375" style="61" customWidth="1"/>
    <col min="9467" max="9467" width="9.140625" style="61"/>
    <col min="9468" max="9468" width="12.85546875" style="61" customWidth="1"/>
    <col min="9469" max="9470" width="9.140625" style="61" hidden="1" customWidth="1"/>
    <col min="9471" max="9471" width="18.28515625" style="61" customWidth="1"/>
    <col min="9472" max="9472" width="64.85546875" style="61" customWidth="1"/>
    <col min="9473" max="9476" width="9.140625" style="61"/>
    <col min="9477" max="9477" width="14.85546875" style="61" customWidth="1"/>
    <col min="9478" max="9721" width="9.140625" style="61"/>
    <col min="9722" max="9722" width="37.7109375" style="61" customWidth="1"/>
    <col min="9723" max="9723" width="9.140625" style="61"/>
    <col min="9724" max="9724" width="12.85546875" style="61" customWidth="1"/>
    <col min="9725" max="9726" width="9.140625" style="61" hidden="1" customWidth="1"/>
    <col min="9727" max="9727" width="18.28515625" style="61" customWidth="1"/>
    <col min="9728" max="9728" width="64.85546875" style="61" customWidth="1"/>
    <col min="9729" max="9732" width="9.140625" style="61"/>
    <col min="9733" max="9733" width="14.85546875" style="61" customWidth="1"/>
    <col min="9734" max="9977" width="9.140625" style="61"/>
    <col min="9978" max="9978" width="37.7109375" style="61" customWidth="1"/>
    <col min="9979" max="9979" width="9.140625" style="61"/>
    <col min="9980" max="9980" width="12.85546875" style="61" customWidth="1"/>
    <col min="9981" max="9982" width="9.140625" style="61" hidden="1" customWidth="1"/>
    <col min="9983" max="9983" width="18.28515625" style="61" customWidth="1"/>
    <col min="9984" max="9984" width="64.85546875" style="61" customWidth="1"/>
    <col min="9985" max="9988" width="9.140625" style="61"/>
    <col min="9989" max="9989" width="14.85546875" style="61" customWidth="1"/>
    <col min="9990" max="10233" width="9.140625" style="61"/>
    <col min="10234" max="10234" width="37.7109375" style="61" customWidth="1"/>
    <col min="10235" max="10235" width="9.140625" style="61"/>
    <col min="10236" max="10236" width="12.85546875" style="61" customWidth="1"/>
    <col min="10237" max="10238" width="9.140625" style="61" hidden="1" customWidth="1"/>
    <col min="10239" max="10239" width="18.28515625" style="61" customWidth="1"/>
    <col min="10240" max="10240" width="64.85546875" style="61" customWidth="1"/>
    <col min="10241" max="10244" width="9.140625" style="61"/>
    <col min="10245" max="10245" width="14.85546875" style="61" customWidth="1"/>
    <col min="10246" max="10489" width="9.140625" style="61"/>
    <col min="10490" max="10490" width="37.7109375" style="61" customWidth="1"/>
    <col min="10491" max="10491" width="9.140625" style="61"/>
    <col min="10492" max="10492" width="12.85546875" style="61" customWidth="1"/>
    <col min="10493" max="10494" width="9.140625" style="61" hidden="1" customWidth="1"/>
    <col min="10495" max="10495" width="18.28515625" style="61" customWidth="1"/>
    <col min="10496" max="10496" width="64.85546875" style="61" customWidth="1"/>
    <col min="10497" max="10500" width="9.140625" style="61"/>
    <col min="10501" max="10501" width="14.85546875" style="61" customWidth="1"/>
    <col min="10502" max="10745" width="9.140625" style="61"/>
    <col min="10746" max="10746" width="37.7109375" style="61" customWidth="1"/>
    <col min="10747" max="10747" width="9.140625" style="61"/>
    <col min="10748" max="10748" width="12.85546875" style="61" customWidth="1"/>
    <col min="10749" max="10750" width="9.140625" style="61" hidden="1" customWidth="1"/>
    <col min="10751" max="10751" width="18.28515625" style="61" customWidth="1"/>
    <col min="10752" max="10752" width="64.85546875" style="61" customWidth="1"/>
    <col min="10753" max="10756" width="9.140625" style="61"/>
    <col min="10757" max="10757" width="14.85546875" style="61" customWidth="1"/>
    <col min="10758" max="11001" width="9.140625" style="61"/>
    <col min="11002" max="11002" width="37.7109375" style="61" customWidth="1"/>
    <col min="11003" max="11003" width="9.140625" style="61"/>
    <col min="11004" max="11004" width="12.85546875" style="61" customWidth="1"/>
    <col min="11005" max="11006" width="9.140625" style="61" hidden="1" customWidth="1"/>
    <col min="11007" max="11007" width="18.28515625" style="61" customWidth="1"/>
    <col min="11008" max="11008" width="64.85546875" style="61" customWidth="1"/>
    <col min="11009" max="11012" width="9.140625" style="61"/>
    <col min="11013" max="11013" width="14.85546875" style="61" customWidth="1"/>
    <col min="11014" max="11257" width="9.140625" style="61"/>
    <col min="11258" max="11258" width="37.7109375" style="61" customWidth="1"/>
    <col min="11259" max="11259" width="9.140625" style="61"/>
    <col min="11260" max="11260" width="12.85546875" style="61" customWidth="1"/>
    <col min="11261" max="11262" width="9.140625" style="61" hidden="1" customWidth="1"/>
    <col min="11263" max="11263" width="18.28515625" style="61" customWidth="1"/>
    <col min="11264" max="11264" width="64.85546875" style="61" customWidth="1"/>
    <col min="11265" max="11268" width="9.140625" style="61"/>
    <col min="11269" max="11269" width="14.85546875" style="61" customWidth="1"/>
    <col min="11270" max="11513" width="9.140625" style="61"/>
    <col min="11514" max="11514" width="37.7109375" style="61" customWidth="1"/>
    <col min="11515" max="11515" width="9.140625" style="61"/>
    <col min="11516" max="11516" width="12.85546875" style="61" customWidth="1"/>
    <col min="11517" max="11518" width="9.140625" style="61" hidden="1" customWidth="1"/>
    <col min="11519" max="11519" width="18.28515625" style="61" customWidth="1"/>
    <col min="11520" max="11520" width="64.85546875" style="61" customWidth="1"/>
    <col min="11521" max="11524" width="9.140625" style="61"/>
    <col min="11525" max="11525" width="14.85546875" style="61" customWidth="1"/>
    <col min="11526" max="11769" width="9.140625" style="61"/>
    <col min="11770" max="11770" width="37.7109375" style="61" customWidth="1"/>
    <col min="11771" max="11771" width="9.140625" style="61"/>
    <col min="11772" max="11772" width="12.85546875" style="61" customWidth="1"/>
    <col min="11773" max="11774" width="9.140625" style="61" hidden="1" customWidth="1"/>
    <col min="11775" max="11775" width="18.28515625" style="61" customWidth="1"/>
    <col min="11776" max="11776" width="64.85546875" style="61" customWidth="1"/>
    <col min="11777" max="11780" width="9.140625" style="61"/>
    <col min="11781" max="11781" width="14.85546875" style="61" customWidth="1"/>
    <col min="11782" max="12025" width="9.140625" style="61"/>
    <col min="12026" max="12026" width="37.7109375" style="61" customWidth="1"/>
    <col min="12027" max="12027" width="9.140625" style="61"/>
    <col min="12028" max="12028" width="12.85546875" style="61" customWidth="1"/>
    <col min="12029" max="12030" width="9.140625" style="61" hidden="1" customWidth="1"/>
    <col min="12031" max="12031" width="18.28515625" style="61" customWidth="1"/>
    <col min="12032" max="12032" width="64.85546875" style="61" customWidth="1"/>
    <col min="12033" max="12036" width="9.140625" style="61"/>
    <col min="12037" max="12037" width="14.85546875" style="61" customWidth="1"/>
    <col min="12038" max="12281" width="9.140625" style="61"/>
    <col min="12282" max="12282" width="37.7109375" style="61" customWidth="1"/>
    <col min="12283" max="12283" width="9.140625" style="61"/>
    <col min="12284" max="12284" width="12.85546875" style="61" customWidth="1"/>
    <col min="12285" max="12286" width="9.140625" style="61" hidden="1" customWidth="1"/>
    <col min="12287" max="12287" width="18.28515625" style="61" customWidth="1"/>
    <col min="12288" max="12288" width="64.85546875" style="61" customWidth="1"/>
    <col min="12289" max="12292" width="9.140625" style="61"/>
    <col min="12293" max="12293" width="14.85546875" style="61" customWidth="1"/>
    <col min="12294" max="12537" width="9.140625" style="61"/>
    <col min="12538" max="12538" width="37.7109375" style="61" customWidth="1"/>
    <col min="12539" max="12539" width="9.140625" style="61"/>
    <col min="12540" max="12540" width="12.85546875" style="61" customWidth="1"/>
    <col min="12541" max="12542" width="9.140625" style="61" hidden="1" customWidth="1"/>
    <col min="12543" max="12543" width="18.28515625" style="61" customWidth="1"/>
    <col min="12544" max="12544" width="64.85546875" style="61" customWidth="1"/>
    <col min="12545" max="12548" width="9.140625" style="61"/>
    <col min="12549" max="12549" width="14.85546875" style="61" customWidth="1"/>
    <col min="12550" max="12793" width="9.140625" style="61"/>
    <col min="12794" max="12794" width="37.7109375" style="61" customWidth="1"/>
    <col min="12795" max="12795" width="9.140625" style="61"/>
    <col min="12796" max="12796" width="12.85546875" style="61" customWidth="1"/>
    <col min="12797" max="12798" width="9.140625" style="61" hidden="1" customWidth="1"/>
    <col min="12799" max="12799" width="18.28515625" style="61" customWidth="1"/>
    <col min="12800" max="12800" width="64.85546875" style="61" customWidth="1"/>
    <col min="12801" max="12804" width="9.140625" style="61"/>
    <col min="12805" max="12805" width="14.85546875" style="61" customWidth="1"/>
    <col min="12806" max="13049" width="9.140625" style="61"/>
    <col min="13050" max="13050" width="37.7109375" style="61" customWidth="1"/>
    <col min="13051" max="13051" width="9.140625" style="61"/>
    <col min="13052" max="13052" width="12.85546875" style="61" customWidth="1"/>
    <col min="13053" max="13054" width="9.140625" style="61" hidden="1" customWidth="1"/>
    <col min="13055" max="13055" width="18.28515625" style="61" customWidth="1"/>
    <col min="13056" max="13056" width="64.85546875" style="61" customWidth="1"/>
    <col min="13057" max="13060" width="9.140625" style="61"/>
    <col min="13061" max="13061" width="14.85546875" style="61" customWidth="1"/>
    <col min="13062" max="13305" width="9.140625" style="61"/>
    <col min="13306" max="13306" width="37.7109375" style="61" customWidth="1"/>
    <col min="13307" max="13307" width="9.140625" style="61"/>
    <col min="13308" max="13308" width="12.85546875" style="61" customWidth="1"/>
    <col min="13309" max="13310" width="9.140625" style="61" hidden="1" customWidth="1"/>
    <col min="13311" max="13311" width="18.28515625" style="61" customWidth="1"/>
    <col min="13312" max="13312" width="64.85546875" style="61" customWidth="1"/>
    <col min="13313" max="13316" width="9.140625" style="61"/>
    <col min="13317" max="13317" width="14.85546875" style="61" customWidth="1"/>
    <col min="13318" max="13561" width="9.140625" style="61"/>
    <col min="13562" max="13562" width="37.7109375" style="61" customWidth="1"/>
    <col min="13563" max="13563" width="9.140625" style="61"/>
    <col min="13564" max="13564" width="12.85546875" style="61" customWidth="1"/>
    <col min="13565" max="13566" width="9.140625" style="61" hidden="1" customWidth="1"/>
    <col min="13567" max="13567" width="18.28515625" style="61" customWidth="1"/>
    <col min="13568" max="13568" width="64.85546875" style="61" customWidth="1"/>
    <col min="13569" max="13572" width="9.140625" style="61"/>
    <col min="13573" max="13573" width="14.85546875" style="61" customWidth="1"/>
    <col min="13574" max="13817" width="9.140625" style="61"/>
    <col min="13818" max="13818" width="37.7109375" style="61" customWidth="1"/>
    <col min="13819" max="13819" width="9.140625" style="61"/>
    <col min="13820" max="13820" width="12.85546875" style="61" customWidth="1"/>
    <col min="13821" max="13822" width="9.140625" style="61" hidden="1" customWidth="1"/>
    <col min="13823" max="13823" width="18.28515625" style="61" customWidth="1"/>
    <col min="13824" max="13824" width="64.85546875" style="61" customWidth="1"/>
    <col min="13825" max="13828" width="9.140625" style="61"/>
    <col min="13829" max="13829" width="14.85546875" style="61" customWidth="1"/>
    <col min="13830" max="14073" width="9.140625" style="61"/>
    <col min="14074" max="14074" width="37.7109375" style="61" customWidth="1"/>
    <col min="14075" max="14075" width="9.140625" style="61"/>
    <col min="14076" max="14076" width="12.85546875" style="61" customWidth="1"/>
    <col min="14077" max="14078" width="9.140625" style="61" hidden="1" customWidth="1"/>
    <col min="14079" max="14079" width="18.28515625" style="61" customWidth="1"/>
    <col min="14080" max="14080" width="64.85546875" style="61" customWidth="1"/>
    <col min="14081" max="14084" width="9.140625" style="61"/>
    <col min="14085" max="14085" width="14.85546875" style="61" customWidth="1"/>
    <col min="14086" max="14329" width="9.140625" style="61"/>
    <col min="14330" max="14330" width="37.7109375" style="61" customWidth="1"/>
    <col min="14331" max="14331" width="9.140625" style="61"/>
    <col min="14332" max="14332" width="12.85546875" style="61" customWidth="1"/>
    <col min="14333" max="14334" width="9.140625" style="61" hidden="1" customWidth="1"/>
    <col min="14335" max="14335" width="18.28515625" style="61" customWidth="1"/>
    <col min="14336" max="14336" width="64.85546875" style="61" customWidth="1"/>
    <col min="14337" max="14340" width="9.140625" style="61"/>
    <col min="14341" max="14341" width="14.85546875" style="61" customWidth="1"/>
    <col min="14342" max="14585" width="9.140625" style="61"/>
    <col min="14586" max="14586" width="37.7109375" style="61" customWidth="1"/>
    <col min="14587" max="14587" width="9.140625" style="61"/>
    <col min="14588" max="14588" width="12.85546875" style="61" customWidth="1"/>
    <col min="14589" max="14590" width="9.140625" style="61" hidden="1" customWidth="1"/>
    <col min="14591" max="14591" width="18.28515625" style="61" customWidth="1"/>
    <col min="14592" max="14592" width="64.85546875" style="61" customWidth="1"/>
    <col min="14593" max="14596" width="9.140625" style="61"/>
    <col min="14597" max="14597" width="14.85546875" style="61" customWidth="1"/>
    <col min="14598" max="14841" width="9.140625" style="61"/>
    <col min="14842" max="14842" width="37.7109375" style="61" customWidth="1"/>
    <col min="14843" max="14843" width="9.140625" style="61"/>
    <col min="14844" max="14844" width="12.85546875" style="61" customWidth="1"/>
    <col min="14845" max="14846" width="9.140625" style="61" hidden="1" customWidth="1"/>
    <col min="14847" max="14847" width="18.28515625" style="61" customWidth="1"/>
    <col min="14848" max="14848" width="64.85546875" style="61" customWidth="1"/>
    <col min="14849" max="14852" width="9.140625" style="61"/>
    <col min="14853" max="14853" width="14.85546875" style="61" customWidth="1"/>
    <col min="14854" max="15097" width="9.140625" style="61"/>
    <col min="15098" max="15098" width="37.7109375" style="61" customWidth="1"/>
    <col min="15099" max="15099" width="9.140625" style="61"/>
    <col min="15100" max="15100" width="12.85546875" style="61" customWidth="1"/>
    <col min="15101" max="15102" width="9.140625" style="61" hidden="1" customWidth="1"/>
    <col min="15103" max="15103" width="18.28515625" style="61" customWidth="1"/>
    <col min="15104" max="15104" width="64.85546875" style="61" customWidth="1"/>
    <col min="15105" max="15108" width="9.140625" style="61"/>
    <col min="15109" max="15109" width="14.85546875" style="61" customWidth="1"/>
    <col min="15110" max="15353" width="9.140625" style="61"/>
    <col min="15354" max="15354" width="37.7109375" style="61" customWidth="1"/>
    <col min="15355" max="15355" width="9.140625" style="61"/>
    <col min="15356" max="15356" width="12.85546875" style="61" customWidth="1"/>
    <col min="15357" max="15358" width="9.140625" style="61" hidden="1" customWidth="1"/>
    <col min="15359" max="15359" width="18.28515625" style="61" customWidth="1"/>
    <col min="15360" max="15360" width="64.85546875" style="61" customWidth="1"/>
    <col min="15361" max="15364" width="9.140625" style="61"/>
    <col min="15365" max="15365" width="14.85546875" style="61" customWidth="1"/>
    <col min="15366" max="15609" width="9.140625" style="61"/>
    <col min="15610" max="15610" width="37.7109375" style="61" customWidth="1"/>
    <col min="15611" max="15611" width="9.140625" style="61"/>
    <col min="15612" max="15612" width="12.85546875" style="61" customWidth="1"/>
    <col min="15613" max="15614" width="9.140625" style="61" hidden="1" customWidth="1"/>
    <col min="15615" max="15615" width="18.28515625" style="61" customWidth="1"/>
    <col min="15616" max="15616" width="64.85546875" style="61" customWidth="1"/>
    <col min="15617" max="15620" width="9.140625" style="61"/>
    <col min="15621" max="15621" width="14.85546875" style="61" customWidth="1"/>
    <col min="15622" max="15865" width="9.140625" style="61"/>
    <col min="15866" max="15866" width="37.7109375" style="61" customWidth="1"/>
    <col min="15867" max="15867" width="9.140625" style="61"/>
    <col min="15868" max="15868" width="12.85546875" style="61" customWidth="1"/>
    <col min="15869" max="15870" width="9.140625" style="61" hidden="1" customWidth="1"/>
    <col min="15871" max="15871" width="18.28515625" style="61" customWidth="1"/>
    <col min="15872" max="15872" width="64.85546875" style="61" customWidth="1"/>
    <col min="15873" max="15876" width="9.140625" style="61"/>
    <col min="15877" max="15877" width="14.85546875" style="61" customWidth="1"/>
    <col min="15878" max="16121" width="9.140625" style="61"/>
    <col min="16122" max="16122" width="37.7109375" style="61" customWidth="1"/>
    <col min="16123" max="16123" width="9.140625" style="61"/>
    <col min="16124" max="16124" width="12.85546875" style="61" customWidth="1"/>
    <col min="16125" max="16126" width="9.140625" style="61" hidden="1" customWidth="1"/>
    <col min="16127" max="16127" width="18.28515625" style="61" customWidth="1"/>
    <col min="16128" max="16128" width="64.85546875" style="61" customWidth="1"/>
    <col min="16129" max="16132" width="9.140625" style="61"/>
    <col min="16133" max="16133" width="14.85546875" style="61" customWidth="1"/>
    <col min="16134" max="16384" width="9.140625" style="61"/>
  </cols>
  <sheetData>
    <row r="1" spans="1:41" ht="18.75" x14ac:dyDescent="0.25">
      <c r="L1" s="36" t="s">
        <v>71</v>
      </c>
    </row>
    <row r="2" spans="1:41" ht="18.75" x14ac:dyDescent="0.3">
      <c r="L2" s="15" t="s">
        <v>12</v>
      </c>
    </row>
    <row r="3" spans="1:41" ht="18.75" x14ac:dyDescent="0.3">
      <c r="L3" s="15" t="s">
        <v>70</v>
      </c>
    </row>
    <row r="4" spans="1:41" ht="18.75" x14ac:dyDescent="0.3">
      <c r="K4" s="15"/>
    </row>
    <row r="5" spans="1:41"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row>
    <row r="6" spans="1:41" ht="18.75" x14ac:dyDescent="0.3">
      <c r="K6" s="15"/>
    </row>
    <row r="7" spans="1:41" ht="18.75" x14ac:dyDescent="0.25">
      <c r="A7" s="319" t="s">
        <v>11</v>
      </c>
      <c r="B7" s="319"/>
      <c r="C7" s="319"/>
      <c r="D7" s="319"/>
      <c r="E7" s="319"/>
      <c r="F7" s="319"/>
      <c r="G7" s="319"/>
      <c r="H7" s="319"/>
      <c r="I7" s="319"/>
      <c r="J7" s="319"/>
      <c r="K7" s="319"/>
      <c r="L7" s="319"/>
    </row>
    <row r="8" spans="1:41" ht="18.75" x14ac:dyDescent="0.25">
      <c r="A8" s="267"/>
      <c r="B8" s="221"/>
      <c r="C8" s="221"/>
      <c r="D8" s="221"/>
      <c r="E8" s="309"/>
      <c r="F8" s="309"/>
      <c r="G8" s="221"/>
      <c r="H8" s="221"/>
      <c r="I8" s="221"/>
      <c r="J8" s="221"/>
      <c r="K8" s="221"/>
      <c r="L8" s="221"/>
    </row>
    <row r="9" spans="1:41" ht="18.75" x14ac:dyDescent="0.25">
      <c r="A9" s="318" t="str">
        <f>'1. паспорт местоположение'!$A$9</f>
        <v>АО  "Россети Тюмень"</v>
      </c>
      <c r="B9" s="318"/>
      <c r="C9" s="318"/>
      <c r="D9" s="318"/>
      <c r="E9" s="318"/>
      <c r="F9" s="318"/>
      <c r="G9" s="318"/>
      <c r="H9" s="318"/>
      <c r="I9" s="318"/>
      <c r="J9" s="318"/>
      <c r="K9" s="318"/>
      <c r="L9" s="318"/>
    </row>
    <row r="10" spans="1:41" x14ac:dyDescent="0.25">
      <c r="A10" s="316" t="s">
        <v>10</v>
      </c>
      <c r="B10" s="316"/>
      <c r="C10" s="316"/>
      <c r="D10" s="316"/>
      <c r="E10" s="316"/>
      <c r="F10" s="316"/>
      <c r="G10" s="316"/>
      <c r="H10" s="316"/>
      <c r="I10" s="316"/>
      <c r="J10" s="316"/>
      <c r="K10" s="316"/>
      <c r="L10" s="316"/>
    </row>
    <row r="11" spans="1:41" x14ac:dyDescent="0.25">
      <c r="A11" s="268"/>
      <c r="B11" s="219"/>
      <c r="C11" s="219"/>
      <c r="D11" s="219"/>
      <c r="E11" s="308"/>
      <c r="F11" s="308"/>
      <c r="G11" s="219"/>
      <c r="H11" s="219"/>
      <c r="I11" s="219"/>
      <c r="J11" s="219"/>
      <c r="K11" s="219"/>
      <c r="L11" s="219"/>
    </row>
    <row r="12" spans="1:41" ht="18.75" x14ac:dyDescent="0.25">
      <c r="A12" s="318" t="str">
        <f>'1. паспорт местоположение'!A12:C12</f>
        <v>F_TP3600.PR.0011</v>
      </c>
      <c r="B12" s="318"/>
      <c r="C12" s="318"/>
      <c r="D12" s="318"/>
      <c r="E12" s="318"/>
      <c r="F12" s="318"/>
      <c r="G12" s="318"/>
      <c r="H12" s="318"/>
      <c r="I12" s="318"/>
      <c r="J12" s="318"/>
      <c r="K12" s="318"/>
      <c r="L12" s="318"/>
    </row>
    <row r="13" spans="1:41" x14ac:dyDescent="0.25">
      <c r="A13" s="316" t="s">
        <v>9</v>
      </c>
      <c r="B13" s="316"/>
      <c r="C13" s="316"/>
      <c r="D13" s="316"/>
      <c r="E13" s="316"/>
      <c r="F13" s="316"/>
      <c r="G13" s="316"/>
      <c r="H13" s="316"/>
      <c r="I13" s="316"/>
      <c r="J13" s="316"/>
      <c r="K13" s="316"/>
      <c r="L13" s="316"/>
    </row>
    <row r="14" spans="1:41" x14ac:dyDescent="0.25">
      <c r="A14" s="268"/>
      <c r="B14" s="219"/>
      <c r="C14" s="219"/>
      <c r="D14" s="219"/>
      <c r="E14" s="308"/>
      <c r="F14" s="308"/>
      <c r="G14" s="219"/>
      <c r="H14" s="219"/>
      <c r="I14" s="219"/>
      <c r="J14" s="219"/>
      <c r="K14" s="219"/>
      <c r="L14" s="219"/>
    </row>
    <row r="15" spans="1:41" ht="35.25" customHeight="1" x14ac:dyDescent="0.25">
      <c r="A15" s="365"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65"/>
      <c r="C15" s="365"/>
      <c r="D15" s="365"/>
      <c r="E15" s="365"/>
      <c r="F15" s="365"/>
      <c r="G15" s="365"/>
      <c r="H15" s="365"/>
      <c r="I15" s="365"/>
      <c r="J15" s="365"/>
      <c r="K15" s="365"/>
      <c r="L15" s="365"/>
    </row>
    <row r="16" spans="1:41" x14ac:dyDescent="0.25">
      <c r="A16" s="316" t="s">
        <v>7</v>
      </c>
      <c r="B16" s="316"/>
      <c r="C16" s="316"/>
      <c r="D16" s="316"/>
      <c r="E16" s="316"/>
      <c r="F16" s="316"/>
      <c r="G16" s="316"/>
      <c r="H16" s="316"/>
      <c r="I16" s="316"/>
      <c r="J16" s="316"/>
      <c r="K16" s="316"/>
      <c r="L16" s="316"/>
    </row>
    <row r="17" spans="1:12" ht="15.75" customHeight="1" x14ac:dyDescent="0.25">
      <c r="L17" s="176"/>
    </row>
    <row r="18" spans="1:12" x14ac:dyDescent="0.25">
      <c r="K18" s="74"/>
    </row>
    <row r="19" spans="1:12" ht="15.75" customHeight="1" x14ac:dyDescent="0.25">
      <c r="A19" s="437" t="s">
        <v>478</v>
      </c>
      <c r="B19" s="437"/>
      <c r="C19" s="437"/>
      <c r="D19" s="437"/>
      <c r="E19" s="437"/>
      <c r="F19" s="437"/>
      <c r="G19" s="437"/>
      <c r="H19" s="437"/>
      <c r="I19" s="437"/>
      <c r="J19" s="437"/>
      <c r="K19" s="437"/>
      <c r="L19" s="437"/>
    </row>
    <row r="20" spans="1:12" x14ac:dyDescent="0.25">
      <c r="A20" s="269"/>
      <c r="B20" s="177"/>
      <c r="C20" s="73"/>
      <c r="D20" s="73"/>
      <c r="E20" s="73"/>
      <c r="F20" s="73"/>
      <c r="G20" s="73"/>
      <c r="H20" s="190"/>
      <c r="I20" s="73"/>
      <c r="J20" s="73"/>
      <c r="K20" s="73"/>
      <c r="L20" s="73"/>
    </row>
    <row r="21" spans="1:12" ht="28.5" customHeight="1" x14ac:dyDescent="0.25">
      <c r="A21" s="438" t="s">
        <v>214</v>
      </c>
      <c r="B21" s="439" t="s">
        <v>213</v>
      </c>
      <c r="C21" s="445" t="s">
        <v>414</v>
      </c>
      <c r="D21" s="445"/>
      <c r="E21" s="445"/>
      <c r="F21" s="445"/>
      <c r="G21" s="445"/>
      <c r="H21" s="445"/>
      <c r="I21" s="440" t="s">
        <v>212</v>
      </c>
      <c r="J21" s="442" t="s">
        <v>416</v>
      </c>
      <c r="K21" s="439" t="s">
        <v>211</v>
      </c>
      <c r="L21" s="441" t="s">
        <v>415</v>
      </c>
    </row>
    <row r="22" spans="1:12" ht="58.7" customHeight="1" x14ac:dyDescent="0.25">
      <c r="A22" s="438"/>
      <c r="B22" s="439"/>
      <c r="C22" s="446" t="s">
        <v>3</v>
      </c>
      <c r="D22" s="446"/>
      <c r="E22" s="311"/>
      <c r="F22" s="311"/>
      <c r="G22" s="447" t="s">
        <v>2</v>
      </c>
      <c r="H22" s="448"/>
      <c r="I22" s="440"/>
      <c r="J22" s="443"/>
      <c r="K22" s="439"/>
      <c r="L22" s="441"/>
    </row>
    <row r="23" spans="1:12" ht="31.5" x14ac:dyDescent="0.25">
      <c r="A23" s="438"/>
      <c r="B23" s="439"/>
      <c r="C23" s="72" t="s">
        <v>210</v>
      </c>
      <c r="D23" s="72" t="s">
        <v>209</v>
      </c>
      <c r="E23" s="72"/>
      <c r="F23" s="72"/>
      <c r="G23" s="72" t="s">
        <v>210</v>
      </c>
      <c r="H23" s="191" t="s">
        <v>209</v>
      </c>
      <c r="I23" s="440"/>
      <c r="J23" s="444"/>
      <c r="K23" s="439"/>
      <c r="L23" s="441"/>
    </row>
    <row r="24" spans="1:12" x14ac:dyDescent="0.25">
      <c r="A24" s="297">
        <v>1</v>
      </c>
      <c r="B24" s="297">
        <v>2</v>
      </c>
      <c r="C24" s="277">
        <v>3</v>
      </c>
      <c r="D24" s="278">
        <v>4</v>
      </c>
      <c r="E24" s="310"/>
      <c r="F24" s="310"/>
      <c r="G24" s="277">
        <v>5</v>
      </c>
      <c r="H24" s="278">
        <v>6</v>
      </c>
      <c r="I24" s="277">
        <v>7</v>
      </c>
      <c r="J24" s="278">
        <v>8</v>
      </c>
      <c r="K24" s="277">
        <v>9</v>
      </c>
      <c r="L24" s="278">
        <v>10</v>
      </c>
    </row>
    <row r="25" spans="1:12" x14ac:dyDescent="0.25">
      <c r="A25" s="270">
        <v>1</v>
      </c>
      <c r="B25" s="68" t="s">
        <v>208</v>
      </c>
      <c r="C25" s="70"/>
      <c r="D25" s="192"/>
      <c r="E25" s="192"/>
      <c r="F25" s="192"/>
      <c r="G25" s="70"/>
      <c r="H25" s="192"/>
      <c r="I25" s="70"/>
      <c r="J25" s="70"/>
      <c r="K25" s="65"/>
      <c r="L25" s="82"/>
    </row>
    <row r="26" spans="1:12" ht="21.75" customHeight="1" x14ac:dyDescent="0.25">
      <c r="A26" s="270" t="s">
        <v>207</v>
      </c>
      <c r="B26" s="71" t="s">
        <v>421</v>
      </c>
      <c r="C26" s="66" t="s">
        <v>510</v>
      </c>
      <c r="D26" s="66"/>
      <c r="E26" s="66"/>
      <c r="F26" s="66"/>
      <c r="G26" s="66" t="s">
        <v>510</v>
      </c>
      <c r="H26" s="66"/>
      <c r="I26" s="66"/>
      <c r="J26" s="66"/>
      <c r="K26" s="65"/>
      <c r="L26" s="65"/>
    </row>
    <row r="27" spans="1:12" s="62" customFormat="1" ht="39" customHeight="1" x14ac:dyDescent="0.25">
      <c r="A27" s="270" t="s">
        <v>206</v>
      </c>
      <c r="B27" s="71" t="s">
        <v>423</v>
      </c>
      <c r="C27" s="66" t="s">
        <v>510</v>
      </c>
      <c r="D27" s="66"/>
      <c r="E27" s="66"/>
      <c r="F27" s="66"/>
      <c r="G27" s="66" t="s">
        <v>510</v>
      </c>
      <c r="H27" s="66"/>
      <c r="I27" s="66"/>
      <c r="J27" s="66"/>
      <c r="K27" s="65"/>
      <c r="L27" s="65"/>
    </row>
    <row r="28" spans="1:12" s="62" customFormat="1" ht="70.5" customHeight="1" x14ac:dyDescent="0.25">
      <c r="A28" s="270" t="s">
        <v>422</v>
      </c>
      <c r="B28" s="71" t="s">
        <v>427</v>
      </c>
      <c r="C28" s="66" t="s">
        <v>510</v>
      </c>
      <c r="D28" s="66"/>
      <c r="E28" s="66"/>
      <c r="F28" s="66"/>
      <c r="G28" s="66" t="s">
        <v>510</v>
      </c>
      <c r="H28" s="66"/>
      <c r="I28" s="66"/>
      <c r="J28" s="66"/>
      <c r="K28" s="65"/>
      <c r="L28" s="65"/>
    </row>
    <row r="29" spans="1:12" s="62" customFormat="1" ht="54" customHeight="1" x14ac:dyDescent="0.25">
      <c r="A29" s="270" t="s">
        <v>205</v>
      </c>
      <c r="B29" s="71" t="s">
        <v>426</v>
      </c>
      <c r="C29" s="66" t="s">
        <v>510</v>
      </c>
      <c r="D29" s="66"/>
      <c r="E29" s="66"/>
      <c r="F29" s="66"/>
      <c r="G29" s="66" t="s">
        <v>510</v>
      </c>
      <c r="H29" s="66"/>
      <c r="I29" s="66"/>
      <c r="J29" s="66"/>
      <c r="K29" s="65"/>
      <c r="L29" s="65"/>
    </row>
    <row r="30" spans="1:12" s="62" customFormat="1" ht="42" customHeight="1" x14ac:dyDescent="0.25">
      <c r="A30" s="270" t="s">
        <v>204</v>
      </c>
      <c r="B30" s="71" t="s">
        <v>428</v>
      </c>
      <c r="C30" s="66" t="s">
        <v>510</v>
      </c>
      <c r="D30" s="66"/>
      <c r="E30" s="66"/>
      <c r="F30" s="66"/>
      <c r="G30" s="66" t="s">
        <v>510</v>
      </c>
      <c r="H30" s="66"/>
      <c r="I30" s="66"/>
      <c r="J30" s="66"/>
      <c r="K30" s="65"/>
      <c r="L30" s="65"/>
    </row>
    <row r="31" spans="1:12" s="62" customFormat="1" ht="37.5" customHeight="1" x14ac:dyDescent="0.25">
      <c r="A31" s="270" t="s">
        <v>203</v>
      </c>
      <c r="B31" s="67" t="s">
        <v>424</v>
      </c>
      <c r="C31" s="163">
        <v>41395</v>
      </c>
      <c r="D31" s="163">
        <v>41486</v>
      </c>
      <c r="E31" s="163"/>
      <c r="F31" s="163"/>
      <c r="G31" s="163">
        <v>44409</v>
      </c>
      <c r="H31" s="163">
        <v>44438</v>
      </c>
      <c r="I31" s="161">
        <v>1</v>
      </c>
      <c r="J31" s="161">
        <v>1</v>
      </c>
      <c r="K31" s="65"/>
      <c r="L31" s="65"/>
    </row>
    <row r="32" spans="1:12" s="62" customFormat="1" ht="31.5" x14ac:dyDescent="0.25">
      <c r="A32" s="270" t="s">
        <v>201</v>
      </c>
      <c r="B32" s="67" t="s">
        <v>429</v>
      </c>
      <c r="C32" s="163">
        <v>41487</v>
      </c>
      <c r="D32" s="163">
        <v>41820</v>
      </c>
      <c r="E32" s="163"/>
      <c r="F32" s="163"/>
      <c r="G32" s="163">
        <v>45078</v>
      </c>
      <c r="H32" s="163">
        <f>G32+30</f>
        <v>45108</v>
      </c>
      <c r="I32" s="161"/>
      <c r="J32" s="161"/>
      <c r="K32" s="67"/>
      <c r="L32" s="67"/>
    </row>
    <row r="33" spans="1:20" s="62" customFormat="1" ht="37.5" customHeight="1" x14ac:dyDescent="0.25">
      <c r="A33" s="270" t="s">
        <v>436</v>
      </c>
      <c r="B33" s="67" t="s">
        <v>375</v>
      </c>
      <c r="C33" s="66" t="s">
        <v>510</v>
      </c>
      <c r="D33" s="66"/>
      <c r="E33" s="66"/>
      <c r="F33" s="66"/>
      <c r="G33" s="255">
        <f>H32</f>
        <v>45108</v>
      </c>
      <c r="H33" s="255">
        <f>G33+40</f>
        <v>45148</v>
      </c>
      <c r="I33" s="66"/>
      <c r="J33" s="66"/>
      <c r="K33" s="65"/>
      <c r="L33" s="65"/>
    </row>
    <row r="34" spans="1:20" s="62" customFormat="1" ht="47.25" customHeight="1" x14ac:dyDescent="0.25">
      <c r="A34" s="270" t="s">
        <v>437</v>
      </c>
      <c r="B34" s="67" t="s">
        <v>431</v>
      </c>
      <c r="C34" s="66" t="s">
        <v>510</v>
      </c>
      <c r="D34" s="66"/>
      <c r="E34" s="66"/>
      <c r="F34" s="66"/>
      <c r="G34" s="66" t="s">
        <v>510</v>
      </c>
      <c r="H34" s="66"/>
      <c r="I34" s="66"/>
      <c r="J34" s="66"/>
      <c r="K34" s="69"/>
      <c r="L34" s="65"/>
    </row>
    <row r="35" spans="1:20" s="62" customFormat="1" ht="49.7" customHeight="1" x14ac:dyDescent="0.25">
      <c r="A35" s="270" t="s">
        <v>438</v>
      </c>
      <c r="B35" s="67" t="s">
        <v>202</v>
      </c>
      <c r="C35" s="164">
        <v>41821</v>
      </c>
      <c r="D35" s="164" t="s">
        <v>607</v>
      </c>
      <c r="E35" s="164"/>
      <c r="F35" s="164"/>
      <c r="G35" s="164">
        <f>H33</f>
        <v>45148</v>
      </c>
      <c r="H35" s="164">
        <f>G35+30</f>
        <v>45178</v>
      </c>
      <c r="I35" s="161"/>
      <c r="J35" s="161"/>
      <c r="K35" s="69"/>
      <c r="L35" s="65"/>
    </row>
    <row r="36" spans="1:20" ht="37.5" customHeight="1" x14ac:dyDescent="0.25">
      <c r="A36" s="270" t="s">
        <v>439</v>
      </c>
      <c r="B36" s="67" t="s">
        <v>425</v>
      </c>
      <c r="C36" s="253" t="s">
        <v>510</v>
      </c>
      <c r="D36" s="253"/>
      <c r="E36" s="253"/>
      <c r="F36" s="253"/>
      <c r="G36" s="253" t="s">
        <v>510</v>
      </c>
      <c r="H36" s="253"/>
      <c r="I36" s="66"/>
      <c r="J36" s="66"/>
      <c r="K36" s="65"/>
      <c r="L36" s="65"/>
    </row>
    <row r="37" spans="1:20" ht="31.7" customHeight="1" x14ac:dyDescent="0.25">
      <c r="A37" s="270" t="s">
        <v>440</v>
      </c>
      <c r="B37" s="67" t="s">
        <v>200</v>
      </c>
      <c r="C37" s="254" t="s">
        <v>609</v>
      </c>
      <c r="D37" s="255" t="s">
        <v>608</v>
      </c>
      <c r="E37" s="255"/>
      <c r="F37" s="255"/>
      <c r="G37" s="255">
        <f>G33</f>
        <v>45108</v>
      </c>
      <c r="H37" s="255">
        <f>H35</f>
        <v>45178</v>
      </c>
      <c r="I37" s="161"/>
      <c r="J37" s="161"/>
      <c r="K37" s="65"/>
      <c r="L37" s="65"/>
    </row>
    <row r="38" spans="1:20" x14ac:dyDescent="0.25">
      <c r="A38" s="270" t="s">
        <v>657</v>
      </c>
      <c r="B38" s="68" t="s">
        <v>199</v>
      </c>
      <c r="C38" s="256"/>
      <c r="D38" s="257"/>
      <c r="E38" s="257"/>
      <c r="F38" s="257"/>
      <c r="G38" s="256"/>
      <c r="H38" s="257"/>
      <c r="I38" s="65"/>
      <c r="J38" s="65"/>
      <c r="K38" s="65"/>
      <c r="L38" s="65"/>
    </row>
    <row r="39" spans="1:20" ht="90.75" customHeight="1" x14ac:dyDescent="0.25">
      <c r="A39" s="270">
        <v>2</v>
      </c>
      <c r="B39" s="67" t="s">
        <v>430</v>
      </c>
      <c r="C39" s="255">
        <v>44531</v>
      </c>
      <c r="D39" s="255">
        <v>44561</v>
      </c>
      <c r="E39" s="255"/>
      <c r="F39" s="255"/>
      <c r="G39" s="255">
        <f>H37</f>
        <v>45178</v>
      </c>
      <c r="H39" s="255">
        <f>G39+10</f>
        <v>45188</v>
      </c>
      <c r="I39" s="161"/>
      <c r="J39" s="161"/>
      <c r="K39" s="263"/>
      <c r="L39" s="253"/>
    </row>
    <row r="40" spans="1:20" ht="75.75" customHeight="1" x14ac:dyDescent="0.25">
      <c r="A40" s="270" t="s">
        <v>610</v>
      </c>
      <c r="B40" s="67" t="s">
        <v>611</v>
      </c>
      <c r="C40" s="255">
        <v>44562</v>
      </c>
      <c r="D40" s="255">
        <v>44701</v>
      </c>
      <c r="E40" s="255"/>
      <c r="F40" s="255"/>
      <c r="G40" s="255">
        <f>G39</f>
        <v>45178</v>
      </c>
      <c r="H40" s="255">
        <f>G40+30</f>
        <v>45208</v>
      </c>
      <c r="I40" s="161"/>
      <c r="J40" s="161"/>
      <c r="K40" s="65"/>
      <c r="L40" s="65"/>
    </row>
    <row r="41" spans="1:20" ht="33.75" customHeight="1" x14ac:dyDescent="0.25">
      <c r="A41" s="270" t="s">
        <v>612</v>
      </c>
      <c r="B41" s="68" t="s">
        <v>506</v>
      </c>
      <c r="C41" s="253"/>
      <c r="D41" s="258"/>
      <c r="E41" s="258"/>
      <c r="F41" s="258"/>
      <c r="G41" s="253"/>
      <c r="H41" s="258"/>
      <c r="I41" s="161"/>
      <c r="J41" s="161"/>
      <c r="K41" s="65"/>
      <c r="L41" s="65"/>
      <c r="T41" s="61" t="s">
        <v>511</v>
      </c>
    </row>
    <row r="42" spans="1:20" ht="89.25" customHeight="1" x14ac:dyDescent="0.25">
      <c r="A42" s="270">
        <v>3</v>
      </c>
      <c r="B42" s="67" t="s">
        <v>613</v>
      </c>
      <c r="C42" s="185">
        <v>44531</v>
      </c>
      <c r="D42" s="185">
        <v>45092</v>
      </c>
      <c r="E42" s="185"/>
      <c r="F42" s="185"/>
      <c r="G42" s="185" t="s">
        <v>510</v>
      </c>
      <c r="H42" s="185"/>
      <c r="I42" s="65"/>
      <c r="J42" s="65"/>
      <c r="K42" s="65"/>
      <c r="L42" s="65"/>
    </row>
    <row r="43" spans="1:20" ht="65.25" customHeight="1" x14ac:dyDescent="0.25">
      <c r="A43" s="270" t="s">
        <v>614</v>
      </c>
      <c r="B43" s="67" t="s">
        <v>615</v>
      </c>
      <c r="C43" s="187">
        <v>44562</v>
      </c>
      <c r="D43" s="187">
        <v>45204</v>
      </c>
      <c r="E43" s="187"/>
      <c r="F43" s="187"/>
      <c r="G43" s="187">
        <f>G40</f>
        <v>45178</v>
      </c>
      <c r="H43" s="187">
        <f>G43+60</f>
        <v>45238</v>
      </c>
      <c r="I43" s="65"/>
      <c r="J43" s="65"/>
      <c r="K43" s="65"/>
      <c r="L43" s="65"/>
    </row>
    <row r="44" spans="1:20" ht="68.25" customHeight="1" x14ac:dyDescent="0.25">
      <c r="A44" s="270" t="s">
        <v>616</v>
      </c>
      <c r="B44" s="67" t="s">
        <v>617</v>
      </c>
      <c r="C44" s="193">
        <v>44562</v>
      </c>
      <c r="D44" s="193">
        <v>45204</v>
      </c>
      <c r="E44" s="193"/>
      <c r="F44" s="193"/>
      <c r="G44" s="193">
        <f>G43</f>
        <v>45178</v>
      </c>
      <c r="H44" s="193">
        <f>G44+260</f>
        <v>45438</v>
      </c>
      <c r="I44" s="65"/>
      <c r="J44" s="65"/>
      <c r="K44" s="65"/>
      <c r="L44" s="65"/>
    </row>
    <row r="45" spans="1:20" ht="90.95" customHeight="1" x14ac:dyDescent="0.25">
      <c r="A45" s="270" t="s">
        <v>618</v>
      </c>
      <c r="B45" s="67" t="s">
        <v>433</v>
      </c>
      <c r="C45" s="253" t="s">
        <v>510</v>
      </c>
      <c r="D45" s="253"/>
      <c r="E45" s="253"/>
      <c r="F45" s="253"/>
      <c r="G45" s="253" t="s">
        <v>510</v>
      </c>
      <c r="H45" s="253"/>
      <c r="I45" s="66"/>
      <c r="J45" s="66"/>
      <c r="K45" s="65"/>
      <c r="L45" s="65"/>
    </row>
    <row r="46" spans="1:20" ht="90.95" customHeight="1" x14ac:dyDescent="0.25">
      <c r="A46" s="270" t="s">
        <v>619</v>
      </c>
      <c r="B46" s="67" t="s">
        <v>432</v>
      </c>
      <c r="C46" s="253" t="s">
        <v>510</v>
      </c>
      <c r="D46" s="253"/>
      <c r="E46" s="253"/>
      <c r="F46" s="253"/>
      <c r="G46" s="253" t="s">
        <v>510</v>
      </c>
      <c r="H46" s="253"/>
      <c r="I46" s="66"/>
      <c r="J46" s="66"/>
      <c r="K46" s="65"/>
      <c r="L46" s="65"/>
    </row>
    <row r="47" spans="1:20" ht="67.5" customHeight="1" x14ac:dyDescent="0.25">
      <c r="A47" s="270" t="s">
        <v>620</v>
      </c>
      <c r="B47" s="67" t="s">
        <v>621</v>
      </c>
      <c r="C47" s="186">
        <v>44682</v>
      </c>
      <c r="D47" s="186">
        <v>45234</v>
      </c>
      <c r="E47" s="186"/>
      <c r="F47" s="186"/>
      <c r="G47" s="186">
        <f>H44</f>
        <v>45438</v>
      </c>
      <c r="H47" s="186">
        <f>G47+40</f>
        <v>45478</v>
      </c>
      <c r="I47" s="65"/>
      <c r="J47" s="65"/>
      <c r="K47" s="65"/>
      <c r="L47" s="65"/>
    </row>
    <row r="48" spans="1:20" ht="37.5" customHeight="1" x14ac:dyDescent="0.25">
      <c r="A48" s="270" t="s">
        <v>658</v>
      </c>
      <c r="B48" s="68" t="s">
        <v>198</v>
      </c>
      <c r="C48" s="253"/>
      <c r="D48" s="258"/>
      <c r="E48" s="258"/>
      <c r="F48" s="258"/>
      <c r="G48" s="253"/>
      <c r="H48" s="258"/>
      <c r="I48" s="161"/>
      <c r="J48" s="161"/>
      <c r="K48" s="65"/>
      <c r="L48" s="65"/>
    </row>
    <row r="49" spans="1:12" ht="84.75" customHeight="1" x14ac:dyDescent="0.25">
      <c r="A49" s="270">
        <v>4</v>
      </c>
      <c r="B49" s="67" t="s">
        <v>622</v>
      </c>
      <c r="C49" s="186">
        <v>44774</v>
      </c>
      <c r="D49" s="186">
        <v>45265</v>
      </c>
      <c r="E49" s="186"/>
      <c r="F49" s="186"/>
      <c r="G49" s="186">
        <f>H47</f>
        <v>45478</v>
      </c>
      <c r="H49" s="186">
        <f>G49+15</f>
        <v>45493</v>
      </c>
      <c r="I49" s="65"/>
      <c r="J49" s="65"/>
      <c r="K49" s="65"/>
      <c r="L49" s="65"/>
    </row>
    <row r="50" spans="1:12" ht="135.75" customHeight="1" x14ac:dyDescent="0.25">
      <c r="A50" s="270" t="s">
        <v>623</v>
      </c>
      <c r="B50" s="67" t="s">
        <v>624</v>
      </c>
      <c r="C50" s="186">
        <v>44866</v>
      </c>
      <c r="D50" s="186">
        <v>45281</v>
      </c>
      <c r="E50" s="186"/>
      <c r="F50" s="186"/>
      <c r="G50" s="186">
        <f>H49+20</f>
        <v>45513</v>
      </c>
      <c r="H50" s="186">
        <f>G50+30</f>
        <v>45543</v>
      </c>
      <c r="I50" s="65"/>
      <c r="J50" s="65"/>
      <c r="K50" s="65"/>
      <c r="L50" s="65"/>
    </row>
    <row r="51" spans="1:12" ht="77.25" customHeight="1" x14ac:dyDescent="0.25">
      <c r="A51" s="270" t="s">
        <v>625</v>
      </c>
      <c r="B51" s="67" t="s">
        <v>434</v>
      </c>
      <c r="C51" s="187" t="s">
        <v>510</v>
      </c>
      <c r="D51" s="188"/>
      <c r="E51" s="188"/>
      <c r="F51" s="188"/>
      <c r="G51" s="187" t="s">
        <v>510</v>
      </c>
      <c r="H51" s="188"/>
      <c r="I51" s="65"/>
      <c r="J51" s="65"/>
      <c r="K51" s="65"/>
      <c r="L51" s="65"/>
    </row>
    <row r="52" spans="1:12" ht="71.25" customHeight="1" x14ac:dyDescent="0.25">
      <c r="A52" s="270" t="s">
        <v>626</v>
      </c>
      <c r="B52" s="67" t="s">
        <v>197</v>
      </c>
      <c r="C52" s="187" t="s">
        <v>510</v>
      </c>
      <c r="D52" s="188"/>
      <c r="E52" s="188"/>
      <c r="F52" s="188"/>
      <c r="G52" s="187" t="s">
        <v>510</v>
      </c>
      <c r="H52" s="188"/>
      <c r="I52" s="65"/>
      <c r="J52" s="65"/>
      <c r="K52" s="65"/>
      <c r="L52" s="65"/>
    </row>
    <row r="53" spans="1:12" ht="48" customHeight="1" x14ac:dyDescent="0.25">
      <c r="A53" s="270" t="s">
        <v>627</v>
      </c>
      <c r="B53" s="264" t="s">
        <v>435</v>
      </c>
      <c r="C53" s="186">
        <v>45282</v>
      </c>
      <c r="D53" s="186">
        <v>45291</v>
      </c>
      <c r="E53" s="186"/>
      <c r="F53" s="186"/>
      <c r="G53" s="186">
        <f>H50</f>
        <v>45543</v>
      </c>
      <c r="H53" s="186">
        <f>G53+25</f>
        <v>45568</v>
      </c>
      <c r="I53" s="65"/>
      <c r="J53" s="65"/>
      <c r="K53" s="65"/>
      <c r="L53" s="65"/>
    </row>
    <row r="54" spans="1:12" ht="46.5" customHeight="1" x14ac:dyDescent="0.25">
      <c r="A54" s="270" t="s">
        <v>628</v>
      </c>
      <c r="B54" s="67" t="s">
        <v>196</v>
      </c>
      <c r="C54" s="265" t="s">
        <v>510</v>
      </c>
      <c r="D54" s="265"/>
      <c r="E54" s="265"/>
      <c r="F54" s="265"/>
      <c r="G54" s="265" t="s">
        <v>510</v>
      </c>
      <c r="H54" s="265"/>
      <c r="I54" s="65"/>
      <c r="J54" s="65"/>
      <c r="K54" s="65"/>
      <c r="L54" s="65"/>
    </row>
  </sheetData>
  <customSheetViews>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1"/>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2"/>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5"/>
    </customSheetView>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6"/>
    </customSheetView>
  </customSheetViews>
  <mergeCells count="18">
    <mergeCell ref="A21:A23"/>
    <mergeCell ref="B21:B23"/>
    <mergeCell ref="I21:I23"/>
    <mergeCell ref="K21:K23"/>
    <mergeCell ref="L21:L23"/>
    <mergeCell ref="J21:J23"/>
    <mergeCell ref="C21:H21"/>
    <mergeCell ref="C22:D22"/>
    <mergeCell ref="G22:H22"/>
    <mergeCell ref="A15:L15"/>
    <mergeCell ref="A19:L19"/>
    <mergeCell ref="A5:L5"/>
    <mergeCell ref="A7:L7"/>
    <mergeCell ref="A10:L10"/>
    <mergeCell ref="A13:L13"/>
    <mergeCell ref="A9:L9"/>
    <mergeCell ref="A12:L12"/>
    <mergeCell ref="A16:L16"/>
  </mergeCells>
  <pageMargins left="0.70866141732283472" right="0.70866141732283472" top="0.74803149606299213" bottom="0.74803149606299213" header="0.31496062992125984" footer="0.31496062992125984"/>
  <pageSetup paperSize="8" scale="50"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zoomScaleSheetLayoutView="55" workbookViewId="0">
      <selection activeCell="Q27" sqref="Q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23" width="9.140625" style="60" customWidth="1"/>
    <col min="24" max="25" width="13.42578125" style="60" customWidth="1"/>
    <col min="26" max="16384" width="9.140625" style="60"/>
  </cols>
  <sheetData>
    <row r="1" spans="1:17" ht="18.75" x14ac:dyDescent="0.25">
      <c r="A1" s="61"/>
      <c r="B1" s="61"/>
      <c r="C1" s="61"/>
      <c r="D1" s="61"/>
      <c r="E1" s="61"/>
      <c r="F1" s="61"/>
      <c r="H1" s="61"/>
      <c r="I1" s="61"/>
      <c r="Q1" s="36" t="s">
        <v>71</v>
      </c>
    </row>
    <row r="2" spans="1:17" ht="18.75" x14ac:dyDescent="0.3">
      <c r="A2" s="61"/>
      <c r="B2" s="61"/>
      <c r="C2" s="61"/>
      <c r="D2" s="61"/>
      <c r="E2" s="61"/>
      <c r="F2" s="61"/>
      <c r="H2" s="61"/>
      <c r="I2" s="61"/>
      <c r="Q2" s="15" t="s">
        <v>12</v>
      </c>
    </row>
    <row r="3" spans="1:17" ht="18.75" x14ac:dyDescent="0.3">
      <c r="A3" s="61"/>
      <c r="B3" s="61"/>
      <c r="C3" s="61"/>
      <c r="D3" s="61"/>
      <c r="E3" s="61"/>
      <c r="F3" s="61"/>
      <c r="H3" s="61"/>
      <c r="I3" s="61"/>
      <c r="Q3" s="15" t="s">
        <v>70</v>
      </c>
    </row>
    <row r="4" spans="1:17" ht="18.9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row>
    <row r="5" spans="1:17" ht="18.75" x14ac:dyDescent="0.3">
      <c r="A5" s="61"/>
      <c r="B5" s="61"/>
      <c r="C5" s="61"/>
      <c r="D5" s="61"/>
      <c r="E5" s="61"/>
      <c r="F5" s="61"/>
      <c r="H5" s="61"/>
      <c r="I5" s="61"/>
      <c r="Q5" s="15"/>
    </row>
    <row r="6" spans="1:17" ht="18.75" x14ac:dyDescent="0.25">
      <c r="A6" s="319" t="s">
        <v>11</v>
      </c>
      <c r="B6" s="319"/>
      <c r="C6" s="319"/>
      <c r="D6" s="319"/>
      <c r="E6" s="319"/>
      <c r="F6" s="319"/>
      <c r="G6" s="319"/>
      <c r="H6" s="319"/>
      <c r="I6" s="319"/>
      <c r="J6" s="319"/>
      <c r="K6" s="319"/>
      <c r="L6" s="319"/>
      <c r="M6" s="319"/>
      <c r="N6" s="319"/>
      <c r="O6" s="319"/>
      <c r="P6" s="319"/>
      <c r="Q6" s="319"/>
    </row>
    <row r="7" spans="1:17" ht="18.75" x14ac:dyDescent="0.25">
      <c r="A7" s="221"/>
      <c r="B7" s="221"/>
      <c r="C7" s="221"/>
      <c r="D7" s="221"/>
      <c r="E7" s="221"/>
      <c r="F7" s="221"/>
      <c r="G7" s="221"/>
      <c r="H7" s="221"/>
      <c r="I7" s="221"/>
      <c r="J7" s="221"/>
      <c r="K7" s="221"/>
      <c r="L7" s="221"/>
      <c r="M7" s="221"/>
      <c r="N7" s="221"/>
      <c r="O7" s="221"/>
      <c r="P7" s="221"/>
      <c r="Q7" s="221"/>
    </row>
    <row r="8" spans="1:17" ht="18.75" x14ac:dyDescent="0.25">
      <c r="A8" s="318" t="str">
        <f>'1. паспорт местоположение'!$A$9</f>
        <v>АО  "Россети Тюмень"</v>
      </c>
      <c r="B8" s="318"/>
      <c r="C8" s="318"/>
      <c r="D8" s="318"/>
      <c r="E8" s="318"/>
      <c r="F8" s="318"/>
      <c r="G8" s="318"/>
      <c r="H8" s="318"/>
      <c r="I8" s="318"/>
      <c r="J8" s="318"/>
      <c r="K8" s="318"/>
      <c r="L8" s="318"/>
      <c r="M8" s="318"/>
      <c r="N8" s="318"/>
      <c r="O8" s="318"/>
      <c r="P8" s="318"/>
      <c r="Q8" s="63"/>
    </row>
    <row r="9" spans="1:17" ht="18.95" customHeight="1" x14ac:dyDescent="0.25">
      <c r="A9" s="316" t="s">
        <v>10</v>
      </c>
      <c r="B9" s="316"/>
      <c r="C9" s="316"/>
      <c r="D9" s="316"/>
      <c r="E9" s="316"/>
      <c r="F9" s="316"/>
      <c r="G9" s="316"/>
      <c r="H9" s="316"/>
      <c r="I9" s="316"/>
      <c r="J9" s="316"/>
      <c r="K9" s="316"/>
      <c r="L9" s="316"/>
      <c r="M9" s="316"/>
      <c r="N9" s="316"/>
      <c r="O9" s="316"/>
      <c r="P9" s="316"/>
      <c r="Q9" s="316"/>
    </row>
    <row r="10" spans="1:17" ht="18.95" customHeight="1" x14ac:dyDescent="0.25">
      <c r="A10" s="219"/>
      <c r="B10" s="219"/>
      <c r="C10" s="219"/>
      <c r="D10" s="219"/>
      <c r="E10" s="219"/>
      <c r="F10" s="219"/>
      <c r="G10" s="219"/>
      <c r="H10" s="219"/>
      <c r="I10" s="219"/>
      <c r="J10" s="219"/>
      <c r="K10" s="219"/>
      <c r="L10" s="219"/>
      <c r="M10" s="219"/>
      <c r="N10" s="219"/>
      <c r="O10" s="219"/>
      <c r="P10" s="219"/>
      <c r="Q10" s="219"/>
    </row>
    <row r="11" spans="1:17" ht="18.75" x14ac:dyDescent="0.25">
      <c r="A11" s="318" t="str">
        <f>'1. паспорт местоположение'!$A$12</f>
        <v>F_TP3600.PR.0011</v>
      </c>
      <c r="B11" s="318"/>
      <c r="C11" s="318"/>
      <c r="D11" s="318"/>
      <c r="E11" s="318"/>
      <c r="F11" s="318"/>
      <c r="G11" s="318"/>
      <c r="H11" s="318"/>
      <c r="I11" s="318"/>
      <c r="J11" s="318"/>
      <c r="K11" s="318"/>
      <c r="L11" s="318"/>
      <c r="M11" s="318"/>
      <c r="N11" s="318"/>
      <c r="O11" s="318"/>
      <c r="P11" s="63"/>
      <c r="Q11" s="63"/>
    </row>
    <row r="12" spans="1:17" x14ac:dyDescent="0.25">
      <c r="A12" s="316" t="s">
        <v>9</v>
      </c>
      <c r="B12" s="316"/>
      <c r="C12" s="316"/>
      <c r="D12" s="316"/>
      <c r="E12" s="316"/>
      <c r="F12" s="316"/>
      <c r="G12" s="316"/>
      <c r="H12" s="316"/>
      <c r="I12" s="316"/>
      <c r="J12" s="316"/>
      <c r="K12" s="316"/>
      <c r="L12" s="316"/>
      <c r="M12" s="316"/>
      <c r="N12" s="316"/>
      <c r="O12" s="316"/>
      <c r="P12" s="316"/>
      <c r="Q12" s="316"/>
    </row>
    <row r="13" spans="1:17" x14ac:dyDescent="0.25">
      <c r="A13" s="219"/>
      <c r="B13" s="219"/>
      <c r="C13" s="219"/>
      <c r="D13" s="219"/>
      <c r="E13" s="219"/>
      <c r="F13" s="219"/>
      <c r="G13" s="219"/>
      <c r="H13" s="219"/>
      <c r="I13" s="219"/>
      <c r="J13" s="219"/>
      <c r="K13" s="219"/>
      <c r="L13" s="219"/>
      <c r="M13" s="219"/>
      <c r="N13" s="219"/>
      <c r="O13" s="219"/>
      <c r="P13" s="219"/>
      <c r="Q13" s="219"/>
    </row>
    <row r="14" spans="1:17" ht="51.75" customHeight="1" x14ac:dyDescent="0.25">
      <c r="A14" s="331"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31"/>
      <c r="C14" s="331"/>
      <c r="D14" s="331"/>
      <c r="E14" s="331"/>
      <c r="F14" s="331"/>
      <c r="G14" s="331"/>
      <c r="H14" s="331"/>
      <c r="I14" s="331"/>
      <c r="J14" s="331"/>
      <c r="K14" s="331"/>
      <c r="L14" s="331"/>
      <c r="M14" s="331"/>
      <c r="N14" s="331"/>
      <c r="O14" s="331"/>
      <c r="P14" s="331"/>
      <c r="Q14" s="331"/>
    </row>
    <row r="15" spans="1:17" ht="15.75" customHeight="1" x14ac:dyDescent="0.25">
      <c r="A15" s="316" t="s">
        <v>7</v>
      </c>
      <c r="B15" s="316"/>
      <c r="C15" s="316"/>
      <c r="D15" s="316"/>
      <c r="E15" s="316"/>
      <c r="F15" s="316"/>
      <c r="G15" s="316"/>
      <c r="H15" s="316"/>
      <c r="I15" s="316"/>
      <c r="J15" s="316"/>
      <c r="K15" s="316"/>
      <c r="L15" s="316"/>
      <c r="M15" s="316"/>
      <c r="N15" s="316"/>
      <c r="O15" s="316"/>
      <c r="P15" s="316"/>
      <c r="Q15" s="316"/>
    </row>
    <row r="16" spans="1:17" x14ac:dyDescent="0.25">
      <c r="A16" s="454"/>
      <c r="B16" s="454"/>
      <c r="C16" s="454"/>
      <c r="D16" s="454"/>
      <c r="E16" s="454"/>
      <c r="F16" s="454"/>
      <c r="G16" s="454"/>
      <c r="H16" s="454"/>
      <c r="I16" s="454"/>
      <c r="J16" s="454"/>
      <c r="K16" s="454"/>
      <c r="L16" s="454"/>
      <c r="M16" s="454"/>
      <c r="N16" s="454"/>
      <c r="O16" s="454"/>
      <c r="P16" s="454"/>
      <c r="Q16" s="454"/>
    </row>
    <row r="17" spans="1:29" x14ac:dyDescent="0.25">
      <c r="A17" s="61"/>
      <c r="H17" s="61"/>
      <c r="I17" s="61"/>
      <c r="J17" s="61"/>
      <c r="K17" s="61"/>
      <c r="L17" s="61"/>
      <c r="M17" s="61"/>
      <c r="N17" s="61"/>
      <c r="O17" s="61"/>
      <c r="P17" s="61"/>
    </row>
    <row r="18" spans="1:29" x14ac:dyDescent="0.25">
      <c r="A18" s="459" t="s">
        <v>479</v>
      </c>
      <c r="B18" s="459"/>
      <c r="C18" s="459"/>
      <c r="D18" s="459"/>
      <c r="E18" s="459"/>
      <c r="F18" s="459"/>
      <c r="G18" s="459"/>
      <c r="H18" s="459"/>
      <c r="I18" s="459"/>
      <c r="J18" s="459"/>
      <c r="K18" s="459"/>
      <c r="L18" s="459"/>
      <c r="M18" s="459"/>
      <c r="N18" s="459"/>
      <c r="O18" s="459"/>
      <c r="P18" s="459"/>
      <c r="Q18" s="459"/>
    </row>
    <row r="19" spans="1:29" x14ac:dyDescent="0.25">
      <c r="A19" s="61"/>
      <c r="B19" s="61"/>
      <c r="C19" s="61"/>
      <c r="D19" s="61"/>
      <c r="E19" s="61"/>
      <c r="F19" s="61"/>
      <c r="H19" s="61"/>
      <c r="I19" s="61"/>
      <c r="J19" s="195"/>
      <c r="K19" s="61"/>
      <c r="L19" s="61"/>
      <c r="M19" s="61"/>
      <c r="N19" s="61"/>
      <c r="O19" s="61"/>
      <c r="P19" s="61"/>
    </row>
    <row r="20" spans="1:29" s="166" customFormat="1" ht="33" customHeight="1" x14ac:dyDescent="0.25">
      <c r="A20" s="455" t="s">
        <v>195</v>
      </c>
      <c r="B20" s="455" t="s">
        <v>194</v>
      </c>
      <c r="C20" s="453" t="s">
        <v>193</v>
      </c>
      <c r="D20" s="453"/>
      <c r="E20" s="458" t="s">
        <v>192</v>
      </c>
      <c r="F20" s="458"/>
      <c r="G20" s="462" t="s">
        <v>677</v>
      </c>
      <c r="H20" s="460" t="s">
        <v>631</v>
      </c>
      <c r="I20" s="461"/>
      <c r="J20" s="461"/>
      <c r="K20" s="461"/>
      <c r="L20" s="460" t="s">
        <v>632</v>
      </c>
      <c r="M20" s="461"/>
      <c r="N20" s="461"/>
      <c r="O20" s="461"/>
      <c r="P20" s="460" t="s">
        <v>633</v>
      </c>
      <c r="Q20" s="461"/>
      <c r="R20" s="461"/>
      <c r="S20" s="461"/>
      <c r="T20" s="460" t="s">
        <v>634</v>
      </c>
      <c r="U20" s="461"/>
      <c r="V20" s="461"/>
      <c r="W20" s="461"/>
      <c r="X20" s="460" t="s">
        <v>635</v>
      </c>
      <c r="Y20" s="461"/>
      <c r="Z20" s="461"/>
      <c r="AA20" s="461"/>
      <c r="AB20" s="449" t="s">
        <v>191</v>
      </c>
      <c r="AC20" s="450"/>
    </row>
    <row r="21" spans="1:29" s="166" customFormat="1" ht="99.75" customHeight="1" x14ac:dyDescent="0.25">
      <c r="A21" s="456"/>
      <c r="B21" s="456"/>
      <c r="C21" s="453"/>
      <c r="D21" s="453"/>
      <c r="E21" s="458"/>
      <c r="F21" s="458"/>
      <c r="G21" s="463"/>
      <c r="H21" s="453" t="s">
        <v>3</v>
      </c>
      <c r="I21" s="453"/>
      <c r="J21" s="453" t="s">
        <v>189</v>
      </c>
      <c r="K21" s="453"/>
      <c r="L21" s="453" t="s">
        <v>3</v>
      </c>
      <c r="M21" s="453"/>
      <c r="N21" s="453" t="s">
        <v>189</v>
      </c>
      <c r="O21" s="453"/>
      <c r="P21" s="453" t="s">
        <v>3</v>
      </c>
      <c r="Q21" s="453"/>
      <c r="R21" s="453" t="s">
        <v>189</v>
      </c>
      <c r="S21" s="453"/>
      <c r="T21" s="453" t="s">
        <v>3</v>
      </c>
      <c r="U21" s="453"/>
      <c r="V21" s="453" t="s">
        <v>189</v>
      </c>
      <c r="W21" s="453"/>
      <c r="X21" s="453" t="s">
        <v>3</v>
      </c>
      <c r="Y21" s="453"/>
      <c r="Z21" s="453" t="s">
        <v>189</v>
      </c>
      <c r="AA21" s="453"/>
      <c r="AB21" s="451"/>
      <c r="AC21" s="452"/>
    </row>
    <row r="22" spans="1:29" s="166" customFormat="1" ht="89.25" customHeight="1" x14ac:dyDescent="0.25">
      <c r="A22" s="457"/>
      <c r="B22" s="457"/>
      <c r="C22" s="299" t="s">
        <v>3</v>
      </c>
      <c r="D22" s="299" t="s">
        <v>189</v>
      </c>
      <c r="E22" s="167" t="s">
        <v>636</v>
      </c>
      <c r="F22" s="167" t="s">
        <v>678</v>
      </c>
      <c r="G22" s="464"/>
      <c r="H22" s="168" t="s">
        <v>458</v>
      </c>
      <c r="I22" s="168" t="s">
        <v>459</v>
      </c>
      <c r="J22" s="168" t="s">
        <v>458</v>
      </c>
      <c r="K22" s="168" t="s">
        <v>459</v>
      </c>
      <c r="L22" s="168" t="s">
        <v>458</v>
      </c>
      <c r="M22" s="168" t="s">
        <v>459</v>
      </c>
      <c r="N22" s="168" t="s">
        <v>458</v>
      </c>
      <c r="O22" s="168" t="s">
        <v>459</v>
      </c>
      <c r="P22" s="168" t="s">
        <v>458</v>
      </c>
      <c r="Q22" s="168" t="s">
        <v>459</v>
      </c>
      <c r="R22" s="168" t="s">
        <v>458</v>
      </c>
      <c r="S22" s="168" t="s">
        <v>459</v>
      </c>
      <c r="T22" s="168" t="s">
        <v>458</v>
      </c>
      <c r="U22" s="168" t="s">
        <v>459</v>
      </c>
      <c r="V22" s="168" t="s">
        <v>458</v>
      </c>
      <c r="W22" s="168" t="s">
        <v>459</v>
      </c>
      <c r="X22" s="168" t="s">
        <v>458</v>
      </c>
      <c r="Y22" s="168" t="s">
        <v>459</v>
      </c>
      <c r="Z22" s="168" t="s">
        <v>458</v>
      </c>
      <c r="AA22" s="168" t="s">
        <v>459</v>
      </c>
      <c r="AB22" s="299" t="s">
        <v>190</v>
      </c>
      <c r="AC22" s="299" t="s">
        <v>189</v>
      </c>
    </row>
    <row r="23" spans="1:29" s="166" customFormat="1"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row>
    <row r="24" spans="1:29" s="166" customFormat="1" ht="47.25" customHeight="1" x14ac:dyDescent="0.25">
      <c r="A24" s="170">
        <v>1</v>
      </c>
      <c r="B24" s="171" t="s">
        <v>188</v>
      </c>
      <c r="C24" s="197">
        <v>399.32328522</v>
      </c>
      <c r="D24" s="197">
        <v>399.32328522</v>
      </c>
      <c r="E24" s="197">
        <v>388.38266076000002</v>
      </c>
      <c r="F24" s="197">
        <v>388.38266076000002</v>
      </c>
      <c r="G24" s="197">
        <v>0</v>
      </c>
      <c r="H24" s="197">
        <v>238.25577600000003</v>
      </c>
      <c r="I24" s="197"/>
      <c r="J24" s="197">
        <v>238.25577600000003</v>
      </c>
      <c r="K24" s="197"/>
      <c r="L24" s="197">
        <v>139.92688476000001</v>
      </c>
      <c r="M24" s="197"/>
      <c r="N24" s="197">
        <v>105.088819332</v>
      </c>
      <c r="O24" s="197"/>
      <c r="P24" s="197">
        <v>0</v>
      </c>
      <c r="Q24" s="197"/>
      <c r="R24" s="197">
        <v>45.038065428000017</v>
      </c>
      <c r="S24" s="197"/>
      <c r="T24" s="197">
        <v>0</v>
      </c>
      <c r="U24" s="197"/>
      <c r="V24" s="197">
        <v>0</v>
      </c>
      <c r="W24" s="197"/>
      <c r="X24" s="197">
        <v>0</v>
      </c>
      <c r="Y24" s="197"/>
      <c r="Z24" s="197">
        <v>0</v>
      </c>
      <c r="AA24" s="197"/>
      <c r="AB24" s="197">
        <v>378.18266076000003</v>
      </c>
      <c r="AC24" s="197">
        <v>388.38266076000008</v>
      </c>
    </row>
    <row r="25" spans="1:29" s="166" customFormat="1" ht="24" customHeight="1" x14ac:dyDescent="0.25">
      <c r="A25" s="172" t="s">
        <v>187</v>
      </c>
      <c r="B25" s="173"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29" s="166" customFormat="1" x14ac:dyDescent="0.25">
      <c r="A26" s="172" t="s">
        <v>185</v>
      </c>
      <c r="B26" s="173"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29" s="166" customFormat="1" ht="31.5" x14ac:dyDescent="0.25">
      <c r="A27" s="172" t="s">
        <v>183</v>
      </c>
      <c r="B27" s="173" t="s">
        <v>420</v>
      </c>
      <c r="C27" s="197"/>
      <c r="D27" s="197"/>
      <c r="E27" s="197"/>
      <c r="F27" s="197"/>
      <c r="G27" s="197">
        <v>0</v>
      </c>
      <c r="H27" s="197">
        <v>198.54648000000003</v>
      </c>
      <c r="I27" s="197"/>
      <c r="J27" s="197">
        <v>198.54648000000003</v>
      </c>
      <c r="K27" s="197"/>
      <c r="L27" s="197">
        <v>116.60573730000002</v>
      </c>
      <c r="M27" s="197"/>
      <c r="N27" s="197">
        <v>87.574016110000002</v>
      </c>
      <c r="O27" s="197"/>
      <c r="P27" s="197">
        <v>0</v>
      </c>
      <c r="Q27" s="197"/>
      <c r="R27" s="197">
        <v>37.531721190000013</v>
      </c>
      <c r="S27" s="197"/>
      <c r="T27" s="197">
        <v>0</v>
      </c>
      <c r="U27" s="197"/>
      <c r="V27" s="197">
        <v>0</v>
      </c>
      <c r="W27" s="197"/>
      <c r="X27" s="197">
        <v>0</v>
      </c>
      <c r="Y27" s="197"/>
      <c r="Z27" s="197">
        <v>0</v>
      </c>
      <c r="AA27" s="197"/>
      <c r="AB27" s="197">
        <v>315.15221730000007</v>
      </c>
      <c r="AC27" s="197">
        <v>323.65221730000007</v>
      </c>
    </row>
    <row r="28" spans="1:29" s="166" customFormat="1" x14ac:dyDescent="0.25">
      <c r="A28" s="172" t="s">
        <v>182</v>
      </c>
      <c r="B28" s="173"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s="166" customFormat="1" x14ac:dyDescent="0.25">
      <c r="A29" s="172" t="s">
        <v>180</v>
      </c>
      <c r="B29" s="300" t="s">
        <v>179</v>
      </c>
      <c r="C29" s="197"/>
      <c r="D29" s="197"/>
      <c r="E29" s="197"/>
      <c r="F29" s="197"/>
      <c r="G29" s="197">
        <v>0</v>
      </c>
      <c r="H29" s="197">
        <v>39.709295999999995</v>
      </c>
      <c r="I29" s="197"/>
      <c r="J29" s="197">
        <v>39.709295999999995</v>
      </c>
      <c r="K29" s="197"/>
      <c r="L29" s="197">
        <v>23.321147459999992</v>
      </c>
      <c r="M29" s="197"/>
      <c r="N29" s="197">
        <v>17.514803221999998</v>
      </c>
      <c r="O29" s="197"/>
      <c r="P29" s="197">
        <v>0</v>
      </c>
      <c r="Q29" s="197"/>
      <c r="R29" s="197">
        <v>7.5063442380000041</v>
      </c>
      <c r="S29" s="197"/>
      <c r="T29" s="197">
        <v>0</v>
      </c>
      <c r="U29" s="197"/>
      <c r="V29" s="197">
        <v>0</v>
      </c>
      <c r="W29" s="197"/>
      <c r="X29" s="197">
        <v>0</v>
      </c>
      <c r="Y29" s="197"/>
      <c r="Z29" s="197">
        <v>0</v>
      </c>
      <c r="AA29" s="197"/>
      <c r="AB29" s="197">
        <v>63.030443459999958</v>
      </c>
      <c r="AC29" s="197">
        <v>64.730443460000004</v>
      </c>
    </row>
    <row r="30" spans="1:29" s="166" customFormat="1" ht="47.25" x14ac:dyDescent="0.25">
      <c r="A30" s="170" t="s">
        <v>65</v>
      </c>
      <c r="B30" s="171" t="s">
        <v>178</v>
      </c>
      <c r="C30" s="197">
        <v>333.27524200000005</v>
      </c>
      <c r="D30" s="197">
        <v>333.27524200000005</v>
      </c>
      <c r="E30" s="197">
        <v>323.65221730000007</v>
      </c>
      <c r="F30" s="197">
        <v>323.65221730000007</v>
      </c>
      <c r="G30" s="197">
        <v>0</v>
      </c>
      <c r="H30" s="197">
        <v>198.54648</v>
      </c>
      <c r="I30" s="197"/>
      <c r="J30" s="197">
        <v>198.54648</v>
      </c>
      <c r="K30" s="197"/>
      <c r="L30" s="197">
        <v>116.6057373</v>
      </c>
      <c r="M30" s="197"/>
      <c r="N30" s="197">
        <v>125.1057373</v>
      </c>
      <c r="O30" s="197"/>
      <c r="P30" s="197">
        <v>0</v>
      </c>
      <c r="Q30" s="197"/>
      <c r="R30" s="197">
        <v>0</v>
      </c>
      <c r="S30" s="197"/>
      <c r="T30" s="197">
        <v>0</v>
      </c>
      <c r="U30" s="197"/>
      <c r="V30" s="197">
        <v>0</v>
      </c>
      <c r="W30" s="197"/>
      <c r="X30" s="197">
        <v>0</v>
      </c>
      <c r="Y30" s="197"/>
      <c r="Z30" s="197">
        <v>0</v>
      </c>
      <c r="AA30" s="197"/>
      <c r="AB30" s="197">
        <v>315.15221730000002</v>
      </c>
      <c r="AC30" s="197">
        <v>323.65221730000002</v>
      </c>
    </row>
    <row r="31" spans="1:29" s="166" customFormat="1" x14ac:dyDescent="0.25">
      <c r="A31" s="170" t="s">
        <v>177</v>
      </c>
      <c r="B31" s="173" t="s">
        <v>176</v>
      </c>
      <c r="C31" s="197">
        <v>7.32</v>
      </c>
      <c r="D31" s="197">
        <v>7.32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s="166" customFormat="1" ht="31.5" x14ac:dyDescent="0.25">
      <c r="A32" s="170" t="s">
        <v>175</v>
      </c>
      <c r="B32" s="173" t="s">
        <v>174</v>
      </c>
      <c r="C32" s="197">
        <v>244.84991600000001</v>
      </c>
      <c r="D32" s="197">
        <v>244.84991600000001</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66" customFormat="1" x14ac:dyDescent="0.25">
      <c r="A33" s="170" t="s">
        <v>173</v>
      </c>
      <c r="B33" s="173" t="s">
        <v>172</v>
      </c>
      <c r="C33" s="197">
        <v>13.729848</v>
      </c>
      <c r="D33" s="197">
        <v>13.729848</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66" customFormat="1" x14ac:dyDescent="0.25">
      <c r="A34" s="170" t="s">
        <v>171</v>
      </c>
      <c r="B34" s="173" t="s">
        <v>170</v>
      </c>
      <c r="C34" s="197">
        <v>67.375478000000001</v>
      </c>
      <c r="D34" s="197">
        <v>67.375478000000001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66" customFormat="1" ht="31.5" x14ac:dyDescent="0.25">
      <c r="A35" s="170" t="s">
        <v>64</v>
      </c>
      <c r="B35" s="171"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66" customFormat="1" x14ac:dyDescent="0.25">
      <c r="A36" s="172" t="s">
        <v>168</v>
      </c>
      <c r="B36" s="173" t="s">
        <v>562</v>
      </c>
      <c r="C36" s="197"/>
      <c r="D36" s="197"/>
      <c r="E36" s="197"/>
      <c r="F36" s="197"/>
      <c r="G36" s="197">
        <v>0</v>
      </c>
      <c r="H36" s="197">
        <v>0</v>
      </c>
      <c r="I36" s="271" t="s">
        <v>511</v>
      </c>
      <c r="J36" s="197">
        <v>0</v>
      </c>
      <c r="K36" s="197" t="s">
        <v>511</v>
      </c>
      <c r="L36" s="197">
        <v>0</v>
      </c>
      <c r="M36" s="271" t="s">
        <v>511</v>
      </c>
      <c r="N36" s="197">
        <v>0</v>
      </c>
      <c r="O36" s="197" t="s">
        <v>511</v>
      </c>
      <c r="P36" s="197">
        <v>0</v>
      </c>
      <c r="Q36" s="271" t="s">
        <v>511</v>
      </c>
      <c r="R36" s="197">
        <v>0</v>
      </c>
      <c r="S36" s="197" t="s">
        <v>511</v>
      </c>
      <c r="T36" s="197">
        <v>0</v>
      </c>
      <c r="U36" s="271" t="s">
        <v>511</v>
      </c>
      <c r="V36" s="197">
        <v>0</v>
      </c>
      <c r="W36" s="197" t="s">
        <v>511</v>
      </c>
      <c r="X36" s="197">
        <v>0</v>
      </c>
      <c r="Y36" s="271" t="s">
        <v>511</v>
      </c>
      <c r="Z36" s="197">
        <v>0</v>
      </c>
      <c r="AA36" s="197" t="s">
        <v>511</v>
      </c>
      <c r="AB36" s="197">
        <v>0</v>
      </c>
      <c r="AC36" s="197">
        <v>0</v>
      </c>
    </row>
    <row r="37" spans="1:29" s="166" customFormat="1" ht="31.5" x14ac:dyDescent="0.25">
      <c r="A37" s="172" t="s">
        <v>167</v>
      </c>
      <c r="B37" s="174" t="s">
        <v>560</v>
      </c>
      <c r="C37" s="197"/>
      <c r="D37" s="197"/>
      <c r="E37" s="197"/>
      <c r="F37" s="197"/>
      <c r="G37" s="197">
        <v>0</v>
      </c>
      <c r="H37" s="197">
        <v>0</v>
      </c>
      <c r="I37" s="271" t="s">
        <v>511</v>
      </c>
      <c r="J37" s="197">
        <v>0</v>
      </c>
      <c r="K37" s="197" t="s">
        <v>511</v>
      </c>
      <c r="L37" s="197">
        <v>0</v>
      </c>
      <c r="M37" s="271" t="s">
        <v>511</v>
      </c>
      <c r="N37" s="197">
        <v>0</v>
      </c>
      <c r="O37" s="197" t="s">
        <v>511</v>
      </c>
      <c r="P37" s="197">
        <v>0</v>
      </c>
      <c r="Q37" s="271" t="s">
        <v>511</v>
      </c>
      <c r="R37" s="197">
        <v>0</v>
      </c>
      <c r="S37" s="197" t="s">
        <v>511</v>
      </c>
      <c r="T37" s="197">
        <v>0</v>
      </c>
      <c r="U37" s="271" t="s">
        <v>511</v>
      </c>
      <c r="V37" s="197">
        <v>0</v>
      </c>
      <c r="W37" s="197" t="s">
        <v>511</v>
      </c>
      <c r="X37" s="197">
        <v>0</v>
      </c>
      <c r="Y37" s="271" t="s">
        <v>511</v>
      </c>
      <c r="Z37" s="197">
        <v>0</v>
      </c>
      <c r="AA37" s="197" t="s">
        <v>511</v>
      </c>
      <c r="AB37" s="197">
        <v>0</v>
      </c>
      <c r="AC37" s="197">
        <v>0</v>
      </c>
    </row>
    <row r="38" spans="1:29" s="166" customFormat="1" x14ac:dyDescent="0.25">
      <c r="A38" s="172" t="s">
        <v>166</v>
      </c>
      <c r="B38" s="174" t="s">
        <v>157</v>
      </c>
      <c r="C38" s="197"/>
      <c r="D38" s="197"/>
      <c r="E38" s="197"/>
      <c r="F38" s="197"/>
      <c r="G38" s="197">
        <v>0</v>
      </c>
      <c r="H38" s="197">
        <v>0</v>
      </c>
      <c r="I38" s="271" t="s">
        <v>511</v>
      </c>
      <c r="J38" s="197">
        <v>0</v>
      </c>
      <c r="K38" s="197" t="s">
        <v>511</v>
      </c>
      <c r="L38" s="197">
        <v>0</v>
      </c>
      <c r="M38" s="271" t="s">
        <v>511</v>
      </c>
      <c r="N38" s="197">
        <v>0</v>
      </c>
      <c r="O38" s="197" t="s">
        <v>511</v>
      </c>
      <c r="P38" s="197">
        <v>0</v>
      </c>
      <c r="Q38" s="271" t="s">
        <v>511</v>
      </c>
      <c r="R38" s="197">
        <v>0</v>
      </c>
      <c r="S38" s="197" t="s">
        <v>511</v>
      </c>
      <c r="T38" s="197">
        <v>0</v>
      </c>
      <c r="U38" s="271" t="s">
        <v>511</v>
      </c>
      <c r="V38" s="197">
        <v>0</v>
      </c>
      <c r="W38" s="197" t="s">
        <v>511</v>
      </c>
      <c r="X38" s="197">
        <v>0</v>
      </c>
      <c r="Y38" s="271" t="s">
        <v>511</v>
      </c>
      <c r="Z38" s="197">
        <v>0</v>
      </c>
      <c r="AA38" s="197" t="s">
        <v>511</v>
      </c>
      <c r="AB38" s="197">
        <v>0</v>
      </c>
      <c r="AC38" s="197">
        <v>0</v>
      </c>
    </row>
    <row r="39" spans="1:29" s="166" customFormat="1" x14ac:dyDescent="0.25">
      <c r="A39" s="172" t="s">
        <v>165</v>
      </c>
      <c r="B39" s="173" t="s">
        <v>599</v>
      </c>
      <c r="C39" s="197"/>
      <c r="D39" s="197"/>
      <c r="E39" s="197"/>
      <c r="F39" s="197"/>
      <c r="G39" s="197">
        <v>0</v>
      </c>
      <c r="H39" s="197">
        <v>0</v>
      </c>
      <c r="I39" s="271" t="s">
        <v>511</v>
      </c>
      <c r="J39" s="197">
        <v>0</v>
      </c>
      <c r="K39" s="197" t="s">
        <v>511</v>
      </c>
      <c r="L39" s="197">
        <v>0</v>
      </c>
      <c r="M39" s="271" t="s">
        <v>511</v>
      </c>
      <c r="N39" s="197">
        <v>0</v>
      </c>
      <c r="O39" s="197" t="s">
        <v>511</v>
      </c>
      <c r="P39" s="197">
        <v>0</v>
      </c>
      <c r="Q39" s="271" t="s">
        <v>511</v>
      </c>
      <c r="R39" s="197">
        <v>0</v>
      </c>
      <c r="S39" s="197" t="s">
        <v>511</v>
      </c>
      <c r="T39" s="197">
        <v>0</v>
      </c>
      <c r="U39" s="271" t="s">
        <v>511</v>
      </c>
      <c r="V39" s="197">
        <v>0</v>
      </c>
      <c r="W39" s="197" t="s">
        <v>511</v>
      </c>
      <c r="X39" s="197">
        <v>0</v>
      </c>
      <c r="Y39" s="271" t="s">
        <v>511</v>
      </c>
      <c r="Z39" s="197">
        <v>0</v>
      </c>
      <c r="AA39" s="197" t="s">
        <v>511</v>
      </c>
      <c r="AB39" s="197">
        <v>0</v>
      </c>
      <c r="AC39" s="197">
        <v>0</v>
      </c>
    </row>
    <row r="40" spans="1:29" s="166" customFormat="1" x14ac:dyDescent="0.25">
      <c r="A40" s="172" t="s">
        <v>164</v>
      </c>
      <c r="B40" s="173" t="s">
        <v>563</v>
      </c>
      <c r="C40" s="197"/>
      <c r="D40" s="197"/>
      <c r="E40" s="197"/>
      <c r="F40" s="197"/>
      <c r="G40" s="197">
        <v>0</v>
      </c>
      <c r="H40" s="197">
        <v>0</v>
      </c>
      <c r="I40" s="271" t="s">
        <v>511</v>
      </c>
      <c r="J40" s="197">
        <v>0</v>
      </c>
      <c r="K40" s="197" t="s">
        <v>511</v>
      </c>
      <c r="L40" s="197">
        <v>0</v>
      </c>
      <c r="M40" s="271" t="s">
        <v>511</v>
      </c>
      <c r="N40" s="197">
        <v>0</v>
      </c>
      <c r="O40" s="197" t="s">
        <v>511</v>
      </c>
      <c r="P40" s="197">
        <v>0</v>
      </c>
      <c r="Q40" s="271" t="s">
        <v>511</v>
      </c>
      <c r="R40" s="197">
        <v>0</v>
      </c>
      <c r="S40" s="197" t="s">
        <v>511</v>
      </c>
      <c r="T40" s="197">
        <v>0</v>
      </c>
      <c r="U40" s="271" t="s">
        <v>511</v>
      </c>
      <c r="V40" s="197">
        <v>0</v>
      </c>
      <c r="W40" s="197" t="s">
        <v>511</v>
      </c>
      <c r="X40" s="197">
        <v>0</v>
      </c>
      <c r="Y40" s="271" t="s">
        <v>511</v>
      </c>
      <c r="Z40" s="197">
        <v>0</v>
      </c>
      <c r="AA40" s="197" t="s">
        <v>511</v>
      </c>
      <c r="AB40" s="197">
        <v>0</v>
      </c>
      <c r="AC40" s="197">
        <v>0</v>
      </c>
    </row>
    <row r="41" spans="1:29" s="166" customFormat="1" x14ac:dyDescent="0.25">
      <c r="A41" s="172" t="s">
        <v>163</v>
      </c>
      <c r="B41" s="173" t="s">
        <v>564</v>
      </c>
      <c r="C41" s="197"/>
      <c r="D41" s="197"/>
      <c r="E41" s="197"/>
      <c r="F41" s="197"/>
      <c r="G41" s="197">
        <v>0</v>
      </c>
      <c r="H41" s="197">
        <v>0</v>
      </c>
      <c r="I41" s="271" t="s">
        <v>511</v>
      </c>
      <c r="J41" s="197">
        <v>0</v>
      </c>
      <c r="K41" s="197" t="s">
        <v>511</v>
      </c>
      <c r="L41" s="197">
        <v>0</v>
      </c>
      <c r="M41" s="271" t="s">
        <v>511</v>
      </c>
      <c r="N41" s="197">
        <v>0</v>
      </c>
      <c r="O41" s="197" t="s">
        <v>511</v>
      </c>
      <c r="P41" s="197">
        <v>0</v>
      </c>
      <c r="Q41" s="271" t="s">
        <v>511</v>
      </c>
      <c r="R41" s="197">
        <v>0</v>
      </c>
      <c r="S41" s="197" t="s">
        <v>511</v>
      </c>
      <c r="T41" s="197">
        <v>0</v>
      </c>
      <c r="U41" s="271" t="s">
        <v>511</v>
      </c>
      <c r="V41" s="197">
        <v>0</v>
      </c>
      <c r="W41" s="197" t="s">
        <v>511</v>
      </c>
      <c r="X41" s="197">
        <v>0</v>
      </c>
      <c r="Y41" s="271" t="s">
        <v>511</v>
      </c>
      <c r="Z41" s="197">
        <v>0</v>
      </c>
      <c r="AA41" s="197" t="s">
        <v>511</v>
      </c>
      <c r="AB41" s="197">
        <v>0</v>
      </c>
      <c r="AC41" s="197">
        <v>0</v>
      </c>
    </row>
    <row r="42" spans="1:29" s="166" customFormat="1" x14ac:dyDescent="0.25">
      <c r="A42" s="172" t="s">
        <v>162</v>
      </c>
      <c r="B42" s="173" t="s">
        <v>565</v>
      </c>
      <c r="C42" s="197"/>
      <c r="D42" s="197"/>
      <c r="E42" s="197"/>
      <c r="F42" s="197"/>
      <c r="G42" s="197">
        <v>0</v>
      </c>
      <c r="H42" s="197">
        <v>0</v>
      </c>
      <c r="I42" s="271" t="s">
        <v>511</v>
      </c>
      <c r="J42" s="197">
        <v>0</v>
      </c>
      <c r="K42" s="197" t="s">
        <v>511</v>
      </c>
      <c r="L42" s="197">
        <v>0</v>
      </c>
      <c r="M42" s="271" t="s">
        <v>511</v>
      </c>
      <c r="N42" s="197">
        <v>0</v>
      </c>
      <c r="O42" s="197" t="s">
        <v>511</v>
      </c>
      <c r="P42" s="197">
        <v>0</v>
      </c>
      <c r="Q42" s="271" t="s">
        <v>511</v>
      </c>
      <c r="R42" s="197">
        <v>0</v>
      </c>
      <c r="S42" s="197" t="s">
        <v>511</v>
      </c>
      <c r="T42" s="197">
        <v>0</v>
      </c>
      <c r="U42" s="271" t="s">
        <v>511</v>
      </c>
      <c r="V42" s="197">
        <v>0</v>
      </c>
      <c r="W42" s="197" t="s">
        <v>511</v>
      </c>
      <c r="X42" s="197">
        <v>0</v>
      </c>
      <c r="Y42" s="271" t="s">
        <v>511</v>
      </c>
      <c r="Z42" s="197">
        <v>0</v>
      </c>
      <c r="AA42" s="197" t="s">
        <v>511</v>
      </c>
      <c r="AB42" s="197">
        <v>0</v>
      </c>
      <c r="AC42" s="197">
        <v>0</v>
      </c>
    </row>
    <row r="43" spans="1:29" s="166" customFormat="1" x14ac:dyDescent="0.25">
      <c r="A43" s="172" t="s">
        <v>566</v>
      </c>
      <c r="B43" s="173" t="s">
        <v>567</v>
      </c>
      <c r="C43" s="197"/>
      <c r="D43" s="197"/>
      <c r="E43" s="197"/>
      <c r="F43" s="197"/>
      <c r="G43" s="197">
        <v>0</v>
      </c>
      <c r="H43" s="197">
        <v>0</v>
      </c>
      <c r="I43" s="271" t="s">
        <v>511</v>
      </c>
      <c r="J43" s="197">
        <v>0</v>
      </c>
      <c r="K43" s="197" t="s">
        <v>511</v>
      </c>
      <c r="L43" s="197">
        <v>0</v>
      </c>
      <c r="M43" s="271" t="s">
        <v>511</v>
      </c>
      <c r="N43" s="197">
        <v>0</v>
      </c>
      <c r="O43" s="197" t="s">
        <v>511</v>
      </c>
      <c r="P43" s="197">
        <v>0</v>
      </c>
      <c r="Q43" s="271" t="s">
        <v>511</v>
      </c>
      <c r="R43" s="197">
        <v>0</v>
      </c>
      <c r="S43" s="197" t="s">
        <v>511</v>
      </c>
      <c r="T43" s="197">
        <v>0</v>
      </c>
      <c r="U43" s="271" t="s">
        <v>511</v>
      </c>
      <c r="V43" s="197">
        <v>0</v>
      </c>
      <c r="W43" s="197" t="s">
        <v>511</v>
      </c>
      <c r="X43" s="197">
        <v>0</v>
      </c>
      <c r="Y43" s="271" t="s">
        <v>511</v>
      </c>
      <c r="Z43" s="197">
        <v>0</v>
      </c>
      <c r="AA43" s="197" t="s">
        <v>511</v>
      </c>
      <c r="AB43" s="197">
        <v>0</v>
      </c>
      <c r="AC43" s="197">
        <v>0</v>
      </c>
    </row>
    <row r="44" spans="1:29" s="166" customFormat="1" x14ac:dyDescent="0.25">
      <c r="A44" s="172" t="s">
        <v>568</v>
      </c>
      <c r="B44" s="173" t="s">
        <v>569</v>
      </c>
      <c r="C44" s="197"/>
      <c r="D44" s="197"/>
      <c r="E44" s="197"/>
      <c r="F44" s="197"/>
      <c r="G44" s="197">
        <v>0</v>
      </c>
      <c r="H44" s="197">
        <v>0</v>
      </c>
      <c r="I44" s="271" t="s">
        <v>511</v>
      </c>
      <c r="J44" s="197">
        <v>0</v>
      </c>
      <c r="K44" s="197" t="s">
        <v>511</v>
      </c>
      <c r="L44" s="197">
        <v>0</v>
      </c>
      <c r="M44" s="271" t="s">
        <v>511</v>
      </c>
      <c r="N44" s="197">
        <v>0</v>
      </c>
      <c r="O44" s="197" t="s">
        <v>511</v>
      </c>
      <c r="P44" s="197">
        <v>0</v>
      </c>
      <c r="Q44" s="271" t="s">
        <v>511</v>
      </c>
      <c r="R44" s="197">
        <v>0</v>
      </c>
      <c r="S44" s="197" t="s">
        <v>511</v>
      </c>
      <c r="T44" s="197">
        <v>0</v>
      </c>
      <c r="U44" s="271" t="s">
        <v>511</v>
      </c>
      <c r="V44" s="197">
        <v>0</v>
      </c>
      <c r="W44" s="197" t="s">
        <v>511</v>
      </c>
      <c r="X44" s="197">
        <v>0</v>
      </c>
      <c r="Y44" s="271" t="s">
        <v>511</v>
      </c>
      <c r="Z44" s="197">
        <v>0</v>
      </c>
      <c r="AA44" s="197" t="s">
        <v>511</v>
      </c>
      <c r="AB44" s="197">
        <v>0</v>
      </c>
      <c r="AC44" s="197">
        <v>0</v>
      </c>
    </row>
    <row r="45" spans="1:29" s="166" customFormat="1" x14ac:dyDescent="0.25">
      <c r="A45" s="172" t="s">
        <v>570</v>
      </c>
      <c r="B45" s="173" t="s">
        <v>571</v>
      </c>
      <c r="C45" s="197"/>
      <c r="D45" s="197"/>
      <c r="E45" s="197"/>
      <c r="F45" s="197"/>
      <c r="G45" s="197">
        <v>0</v>
      </c>
      <c r="H45" s="197">
        <v>0</v>
      </c>
      <c r="I45" s="271" t="s">
        <v>511</v>
      </c>
      <c r="J45" s="197">
        <v>0</v>
      </c>
      <c r="K45" s="197" t="s">
        <v>511</v>
      </c>
      <c r="L45" s="197">
        <v>0</v>
      </c>
      <c r="M45" s="271" t="s">
        <v>511</v>
      </c>
      <c r="N45" s="197">
        <v>0</v>
      </c>
      <c r="O45" s="197" t="s">
        <v>511</v>
      </c>
      <c r="P45" s="197">
        <v>0</v>
      </c>
      <c r="Q45" s="271" t="s">
        <v>511</v>
      </c>
      <c r="R45" s="197">
        <v>0</v>
      </c>
      <c r="S45" s="197" t="s">
        <v>511</v>
      </c>
      <c r="T45" s="197">
        <v>0</v>
      </c>
      <c r="U45" s="271" t="s">
        <v>511</v>
      </c>
      <c r="V45" s="197">
        <v>0</v>
      </c>
      <c r="W45" s="197" t="s">
        <v>511</v>
      </c>
      <c r="X45" s="197">
        <v>0</v>
      </c>
      <c r="Y45" s="271" t="s">
        <v>511</v>
      </c>
      <c r="Z45" s="197">
        <v>0</v>
      </c>
      <c r="AA45" s="197" t="s">
        <v>511</v>
      </c>
      <c r="AB45" s="197">
        <v>0</v>
      </c>
      <c r="AC45" s="197">
        <v>0</v>
      </c>
    </row>
    <row r="46" spans="1:29" s="166" customFormat="1" x14ac:dyDescent="0.25">
      <c r="A46" s="172" t="s">
        <v>572</v>
      </c>
      <c r="B46" s="173" t="s">
        <v>573</v>
      </c>
      <c r="C46" s="197"/>
      <c r="D46" s="197"/>
      <c r="E46" s="197"/>
      <c r="F46" s="197"/>
      <c r="G46" s="197">
        <v>0</v>
      </c>
      <c r="H46" s="197">
        <v>0</v>
      </c>
      <c r="I46" s="271" t="s">
        <v>511</v>
      </c>
      <c r="J46" s="197">
        <v>0</v>
      </c>
      <c r="K46" s="197" t="s">
        <v>511</v>
      </c>
      <c r="L46" s="197">
        <v>0</v>
      </c>
      <c r="M46" s="271" t="s">
        <v>511</v>
      </c>
      <c r="N46" s="197">
        <v>0</v>
      </c>
      <c r="O46" s="197" t="s">
        <v>511</v>
      </c>
      <c r="P46" s="197">
        <v>0</v>
      </c>
      <c r="Q46" s="271" t="s">
        <v>511</v>
      </c>
      <c r="R46" s="197">
        <v>0</v>
      </c>
      <c r="S46" s="197" t="s">
        <v>511</v>
      </c>
      <c r="T46" s="197">
        <v>0</v>
      </c>
      <c r="U46" s="271" t="s">
        <v>511</v>
      </c>
      <c r="V46" s="197">
        <v>0</v>
      </c>
      <c r="W46" s="197" t="s">
        <v>511</v>
      </c>
      <c r="X46" s="197">
        <v>0</v>
      </c>
      <c r="Y46" s="271" t="s">
        <v>511</v>
      </c>
      <c r="Z46" s="197">
        <v>0</v>
      </c>
      <c r="AA46" s="197" t="s">
        <v>511</v>
      </c>
      <c r="AB46" s="197">
        <v>0</v>
      </c>
      <c r="AC46" s="197">
        <v>0</v>
      </c>
    </row>
    <row r="47" spans="1:29" s="166" customFormat="1" x14ac:dyDescent="0.25">
      <c r="A47" s="170" t="s">
        <v>63</v>
      </c>
      <c r="B47" s="171" t="s">
        <v>161</v>
      </c>
      <c r="C47" s="197"/>
      <c r="D47" s="197"/>
      <c r="E47" s="197"/>
      <c r="F47" s="197"/>
      <c r="G47" s="197"/>
      <c r="H47" s="197"/>
      <c r="I47" s="197"/>
      <c r="J47" s="197"/>
      <c r="K47" s="197"/>
      <c r="L47" s="197"/>
      <c r="M47" s="197"/>
      <c r="N47" s="197"/>
      <c r="O47" s="197"/>
      <c r="P47" s="197"/>
      <c r="Q47" s="197"/>
      <c r="R47" s="197"/>
      <c r="S47" s="271"/>
      <c r="T47" s="197"/>
      <c r="U47" s="197"/>
      <c r="V47" s="197"/>
      <c r="W47" s="197"/>
      <c r="X47" s="197"/>
      <c r="Y47" s="197"/>
      <c r="Z47" s="197"/>
      <c r="AA47" s="197"/>
      <c r="AB47" s="197"/>
      <c r="AC47" s="197"/>
    </row>
    <row r="48" spans="1:29" s="166" customFormat="1" x14ac:dyDescent="0.25">
      <c r="A48" s="172" t="s">
        <v>160</v>
      </c>
      <c r="B48" s="173" t="s">
        <v>562</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66" customFormat="1" ht="31.5" x14ac:dyDescent="0.25">
      <c r="A49" s="172" t="s">
        <v>159</v>
      </c>
      <c r="B49" s="174" t="s">
        <v>560</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66" customFormat="1" x14ac:dyDescent="0.25">
      <c r="A50" s="172" t="s">
        <v>158</v>
      </c>
      <c r="B50" s="174"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66" customFormat="1" ht="31.5" x14ac:dyDescent="0.25">
      <c r="A51" s="172" t="s">
        <v>156</v>
      </c>
      <c r="B51" s="173"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66" customFormat="1" ht="31.5" x14ac:dyDescent="0.25">
      <c r="A52" s="172" t="s">
        <v>154</v>
      </c>
      <c r="B52" s="173"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66" customFormat="1" x14ac:dyDescent="0.25">
      <c r="A53" s="172" t="s">
        <v>152</v>
      </c>
      <c r="B53" s="173"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66" customFormat="1" x14ac:dyDescent="0.25">
      <c r="A54" s="172" t="s">
        <v>150</v>
      </c>
      <c r="B54" s="173" t="s">
        <v>563</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66" customFormat="1" x14ac:dyDescent="0.25">
      <c r="A55" s="172" t="s">
        <v>574</v>
      </c>
      <c r="B55" s="173" t="s">
        <v>564</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66" customFormat="1" x14ac:dyDescent="0.25">
      <c r="A56" s="172" t="s">
        <v>575</v>
      </c>
      <c r="B56" s="173" t="s">
        <v>565</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66" customFormat="1" x14ac:dyDescent="0.25">
      <c r="A57" s="172" t="s">
        <v>576</v>
      </c>
      <c r="B57" s="173" t="s">
        <v>567</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66" customFormat="1" x14ac:dyDescent="0.25">
      <c r="A58" s="172" t="s">
        <v>577</v>
      </c>
      <c r="B58" s="173" t="s">
        <v>569</v>
      </c>
      <c r="C58" s="197">
        <v>8</v>
      </c>
      <c r="D58" s="197">
        <v>8</v>
      </c>
      <c r="E58" s="197"/>
      <c r="F58" s="197"/>
      <c r="G58" s="197">
        <v>0</v>
      </c>
      <c r="H58" s="197">
        <v>0</v>
      </c>
      <c r="I58" s="197"/>
      <c r="J58" s="197">
        <v>0</v>
      </c>
      <c r="K58" s="197"/>
      <c r="L58" s="197">
        <v>8</v>
      </c>
      <c r="M58" s="197"/>
      <c r="N58" s="197">
        <v>8</v>
      </c>
      <c r="O58" s="197"/>
      <c r="P58" s="197">
        <v>0</v>
      </c>
      <c r="Q58" s="197"/>
      <c r="R58" s="197">
        <v>0</v>
      </c>
      <c r="S58" s="197"/>
      <c r="T58" s="197">
        <v>0</v>
      </c>
      <c r="U58" s="197"/>
      <c r="V58" s="197">
        <v>0</v>
      </c>
      <c r="W58" s="197"/>
      <c r="X58" s="197">
        <v>0</v>
      </c>
      <c r="Y58" s="197"/>
      <c r="Z58" s="197">
        <v>0</v>
      </c>
      <c r="AA58" s="197"/>
      <c r="AB58" s="197">
        <v>8</v>
      </c>
      <c r="AC58" s="197">
        <v>8</v>
      </c>
    </row>
    <row r="59" spans="1:29" s="166" customFormat="1" x14ac:dyDescent="0.25">
      <c r="A59" s="172" t="s">
        <v>578</v>
      </c>
      <c r="B59" s="173" t="s">
        <v>571</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66" customFormat="1" x14ac:dyDescent="0.25">
      <c r="A60" s="172" t="s">
        <v>579</v>
      </c>
      <c r="B60" s="173" t="s">
        <v>573</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66" customFormat="1" ht="35.25" customHeight="1" x14ac:dyDescent="0.25">
      <c r="A61" s="170" t="s">
        <v>61</v>
      </c>
      <c r="B61" s="171"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66" customFormat="1" x14ac:dyDescent="0.25">
      <c r="A62" s="172" t="s">
        <v>148</v>
      </c>
      <c r="B62" s="173" t="s">
        <v>661</v>
      </c>
      <c r="C62" s="197">
        <v>333.27524200000005</v>
      </c>
      <c r="D62" s="197">
        <v>333.27524200000005</v>
      </c>
      <c r="E62" s="197"/>
      <c r="F62" s="197"/>
      <c r="G62" s="197">
        <v>0</v>
      </c>
      <c r="H62" s="197">
        <v>0</v>
      </c>
      <c r="I62" s="197"/>
      <c r="J62" s="197">
        <v>0</v>
      </c>
      <c r="K62" s="197"/>
      <c r="L62" s="197">
        <v>333.27524200000005</v>
      </c>
      <c r="M62" s="197"/>
      <c r="N62" s="197">
        <v>333.27524200000005</v>
      </c>
      <c r="O62" s="197"/>
      <c r="P62" s="197">
        <v>0</v>
      </c>
      <c r="Q62" s="197"/>
      <c r="R62" s="197">
        <v>0</v>
      </c>
      <c r="S62" s="197"/>
      <c r="T62" s="197">
        <v>0</v>
      </c>
      <c r="U62" s="197"/>
      <c r="V62" s="197">
        <v>0</v>
      </c>
      <c r="W62" s="197"/>
      <c r="X62" s="197">
        <v>0</v>
      </c>
      <c r="Y62" s="197"/>
      <c r="Z62" s="197">
        <v>0</v>
      </c>
      <c r="AA62" s="197"/>
      <c r="AB62" s="197">
        <v>333.27524200000005</v>
      </c>
      <c r="AC62" s="197">
        <v>333.27524200000005</v>
      </c>
    </row>
    <row r="63" spans="1:29" s="166" customFormat="1" x14ac:dyDescent="0.25">
      <c r="A63" s="172" t="s">
        <v>147</v>
      </c>
      <c r="B63" s="174" t="s">
        <v>141</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66" customFormat="1" x14ac:dyDescent="0.25">
      <c r="A64" s="172" t="s">
        <v>146</v>
      </c>
      <c r="B64" s="173" t="s">
        <v>140</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66" customFormat="1" x14ac:dyDescent="0.25">
      <c r="A65" s="172" t="s">
        <v>145</v>
      </c>
      <c r="B65" s="174" t="s">
        <v>139</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66" customFormat="1" x14ac:dyDescent="0.25">
      <c r="A66" s="172" t="s">
        <v>144</v>
      </c>
      <c r="B66" s="174" t="s">
        <v>138</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66" customFormat="1" x14ac:dyDescent="0.25">
      <c r="A67" s="172" t="s">
        <v>143</v>
      </c>
      <c r="B67" s="174" t="s">
        <v>563</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66" customFormat="1" x14ac:dyDescent="0.25">
      <c r="A68" s="172" t="s">
        <v>580</v>
      </c>
      <c r="B68" s="174" t="s">
        <v>564</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66" customFormat="1" x14ac:dyDescent="0.25">
      <c r="A69" s="172" t="s">
        <v>581</v>
      </c>
      <c r="B69" s="174" t="s">
        <v>565</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66" customFormat="1" x14ac:dyDescent="0.25">
      <c r="A70" s="172" t="s">
        <v>582</v>
      </c>
      <c r="B70" s="174" t="s">
        <v>567</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66" customFormat="1" x14ac:dyDescent="0.25">
      <c r="A71" s="172" t="s">
        <v>583</v>
      </c>
      <c r="B71" s="174" t="s">
        <v>569</v>
      </c>
      <c r="C71" s="197"/>
      <c r="D71" s="197"/>
      <c r="E71" s="197"/>
      <c r="F71" s="197"/>
      <c r="G71" s="197">
        <v>0</v>
      </c>
      <c r="H71" s="197">
        <v>0</v>
      </c>
      <c r="I71" s="197"/>
      <c r="J71" s="197">
        <v>0</v>
      </c>
      <c r="K71" s="197"/>
      <c r="L71" s="197">
        <v>8</v>
      </c>
      <c r="M71" s="197"/>
      <c r="N71" s="197">
        <v>8</v>
      </c>
      <c r="O71" s="197"/>
      <c r="P71" s="197">
        <v>0</v>
      </c>
      <c r="Q71" s="197"/>
      <c r="R71" s="197">
        <v>0</v>
      </c>
      <c r="S71" s="197"/>
      <c r="T71" s="197">
        <v>0</v>
      </c>
      <c r="U71" s="197"/>
      <c r="V71" s="197">
        <v>0</v>
      </c>
      <c r="W71" s="197"/>
      <c r="X71" s="197">
        <v>0</v>
      </c>
      <c r="Y71" s="197"/>
      <c r="Z71" s="197">
        <v>0</v>
      </c>
      <c r="AA71" s="197"/>
      <c r="AB71" s="197">
        <v>8</v>
      </c>
      <c r="AC71" s="197">
        <v>8</v>
      </c>
    </row>
    <row r="72" spans="1:29" s="166" customFormat="1" x14ac:dyDescent="0.25">
      <c r="A72" s="172" t="s">
        <v>584</v>
      </c>
      <c r="B72" s="174" t="s">
        <v>571</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66" customFormat="1" x14ac:dyDescent="0.25">
      <c r="A73" s="172" t="s">
        <v>585</v>
      </c>
      <c r="B73" s="174" t="s">
        <v>573</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66" customFormat="1" ht="36.75" customHeight="1" x14ac:dyDescent="0.25">
      <c r="A74" s="170" t="s">
        <v>60</v>
      </c>
      <c r="B74" s="175" t="s">
        <v>221</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66" customFormat="1" x14ac:dyDescent="0.25">
      <c r="A75" s="170" t="s">
        <v>58</v>
      </c>
      <c r="B75" s="171" t="s">
        <v>142</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66" customFormat="1" x14ac:dyDescent="0.25">
      <c r="A76" s="172" t="s">
        <v>216</v>
      </c>
      <c r="B76" s="173" t="s">
        <v>562</v>
      </c>
      <c r="C76" s="301"/>
      <c r="D76" s="198"/>
      <c r="E76" s="199"/>
      <c r="F76" s="199"/>
      <c r="G76" s="197">
        <v>0</v>
      </c>
      <c r="H76" s="197">
        <v>0</v>
      </c>
      <c r="I76" s="199"/>
      <c r="J76" s="197">
        <v>0</v>
      </c>
      <c r="K76" s="198"/>
      <c r="L76" s="197">
        <v>0</v>
      </c>
      <c r="M76" s="198"/>
      <c r="N76" s="197">
        <v>0</v>
      </c>
      <c r="O76" s="198"/>
      <c r="P76" s="197">
        <v>0</v>
      </c>
      <c r="Q76" s="198"/>
      <c r="R76" s="197">
        <v>0</v>
      </c>
      <c r="S76" s="198"/>
      <c r="T76" s="197">
        <v>0</v>
      </c>
      <c r="U76" s="198"/>
      <c r="V76" s="197">
        <v>0</v>
      </c>
      <c r="W76" s="198"/>
      <c r="X76" s="197">
        <v>0</v>
      </c>
      <c r="Y76" s="198"/>
      <c r="Z76" s="197">
        <v>0</v>
      </c>
      <c r="AA76" s="198"/>
      <c r="AB76" s="197">
        <v>0</v>
      </c>
      <c r="AC76" s="197">
        <v>0</v>
      </c>
    </row>
    <row r="77" spans="1:29" s="166" customFormat="1" ht="31.5" x14ac:dyDescent="0.25">
      <c r="A77" s="172" t="s">
        <v>217</v>
      </c>
      <c r="B77" s="174" t="s">
        <v>560</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66" customFormat="1" x14ac:dyDescent="0.25">
      <c r="A78" s="172" t="s">
        <v>218</v>
      </c>
      <c r="B78" s="174"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66" customFormat="1" x14ac:dyDescent="0.25">
      <c r="A79" s="172" t="s">
        <v>219</v>
      </c>
      <c r="B79" s="173" t="s">
        <v>561</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s="166" customFormat="1" x14ac:dyDescent="0.25">
      <c r="A80" s="172" t="s">
        <v>220</v>
      </c>
      <c r="B80" s="173" t="s">
        <v>563</v>
      </c>
      <c r="C80" s="301"/>
      <c r="D80" s="198"/>
      <c r="E80" s="199"/>
      <c r="F80" s="199"/>
      <c r="G80" s="197">
        <v>0</v>
      </c>
      <c r="H80" s="197">
        <v>0</v>
      </c>
      <c r="I80" s="199"/>
      <c r="J80" s="197">
        <v>0</v>
      </c>
      <c r="K80" s="198"/>
      <c r="L80" s="197">
        <v>0</v>
      </c>
      <c r="M80" s="198"/>
      <c r="N80" s="197">
        <v>0</v>
      </c>
      <c r="O80" s="198"/>
      <c r="P80" s="197">
        <v>0</v>
      </c>
      <c r="Q80" s="198"/>
      <c r="R80" s="197">
        <v>0</v>
      </c>
      <c r="S80" s="198"/>
      <c r="T80" s="197">
        <v>0</v>
      </c>
      <c r="U80" s="198"/>
      <c r="V80" s="197">
        <v>0</v>
      </c>
      <c r="W80" s="198"/>
      <c r="X80" s="197">
        <v>0</v>
      </c>
      <c r="Y80" s="198"/>
      <c r="Z80" s="197">
        <v>0</v>
      </c>
      <c r="AA80" s="198"/>
      <c r="AB80" s="197">
        <v>0</v>
      </c>
      <c r="AC80" s="197">
        <v>0</v>
      </c>
    </row>
    <row r="81" spans="1:29" s="166" customFormat="1" x14ac:dyDescent="0.25">
      <c r="A81" s="172" t="s">
        <v>586</v>
      </c>
      <c r="B81" s="173" t="s">
        <v>564</v>
      </c>
      <c r="C81" s="301"/>
      <c r="D81" s="198"/>
      <c r="E81" s="199"/>
      <c r="F81" s="199"/>
      <c r="G81" s="197">
        <v>0</v>
      </c>
      <c r="H81" s="197">
        <v>0</v>
      </c>
      <c r="I81" s="199"/>
      <c r="J81" s="197">
        <v>0</v>
      </c>
      <c r="K81" s="198"/>
      <c r="L81" s="197">
        <v>0</v>
      </c>
      <c r="M81" s="198"/>
      <c r="N81" s="197">
        <v>0</v>
      </c>
      <c r="O81" s="198"/>
      <c r="P81" s="197">
        <v>0</v>
      </c>
      <c r="Q81" s="198"/>
      <c r="R81" s="197">
        <v>0</v>
      </c>
      <c r="S81" s="198"/>
      <c r="T81" s="197">
        <v>0</v>
      </c>
      <c r="U81" s="198"/>
      <c r="V81" s="197">
        <v>0</v>
      </c>
      <c r="W81" s="198"/>
      <c r="X81" s="197">
        <v>0</v>
      </c>
      <c r="Y81" s="198"/>
      <c r="Z81" s="197">
        <v>0</v>
      </c>
      <c r="AA81" s="198"/>
      <c r="AB81" s="197">
        <v>0</v>
      </c>
      <c r="AC81" s="197">
        <v>0</v>
      </c>
    </row>
    <row r="82" spans="1:29" s="166" customFormat="1" x14ac:dyDescent="0.25">
      <c r="A82" s="172" t="s">
        <v>587</v>
      </c>
      <c r="B82" s="173" t="s">
        <v>565</v>
      </c>
      <c r="C82" s="301"/>
      <c r="D82" s="198"/>
      <c r="E82" s="199"/>
      <c r="F82" s="199"/>
      <c r="G82" s="197">
        <v>0</v>
      </c>
      <c r="H82" s="197">
        <v>0</v>
      </c>
      <c r="I82" s="199"/>
      <c r="J82" s="197">
        <v>0</v>
      </c>
      <c r="K82" s="198"/>
      <c r="L82" s="197">
        <v>0</v>
      </c>
      <c r="M82" s="198"/>
      <c r="N82" s="197">
        <v>0</v>
      </c>
      <c r="O82" s="198"/>
      <c r="P82" s="197">
        <v>0</v>
      </c>
      <c r="Q82" s="198"/>
      <c r="R82" s="197">
        <v>0</v>
      </c>
      <c r="S82" s="198"/>
      <c r="T82" s="197">
        <v>0</v>
      </c>
      <c r="U82" s="198"/>
      <c r="V82" s="197">
        <v>0</v>
      </c>
      <c r="W82" s="198"/>
      <c r="X82" s="197">
        <v>0</v>
      </c>
      <c r="Y82" s="198"/>
      <c r="Z82" s="197">
        <v>0</v>
      </c>
      <c r="AA82" s="198"/>
      <c r="AB82" s="197">
        <v>0</v>
      </c>
      <c r="AC82" s="197">
        <v>0</v>
      </c>
    </row>
    <row r="83" spans="1:29" s="166" customFormat="1" x14ac:dyDescent="0.25">
      <c r="A83" s="172" t="s">
        <v>588</v>
      </c>
      <c r="B83" s="173" t="s">
        <v>567</v>
      </c>
      <c r="C83" s="301"/>
      <c r="D83" s="198"/>
      <c r="E83" s="199"/>
      <c r="F83" s="199"/>
      <c r="G83" s="197">
        <v>0</v>
      </c>
      <c r="H83" s="197">
        <v>0</v>
      </c>
      <c r="I83" s="199"/>
      <c r="J83" s="197">
        <v>0</v>
      </c>
      <c r="K83" s="198"/>
      <c r="L83" s="197">
        <v>0</v>
      </c>
      <c r="M83" s="198"/>
      <c r="N83" s="197">
        <v>0</v>
      </c>
      <c r="O83" s="198"/>
      <c r="P83" s="197">
        <v>0</v>
      </c>
      <c r="Q83" s="198"/>
      <c r="R83" s="197">
        <v>0</v>
      </c>
      <c r="S83" s="198"/>
      <c r="T83" s="197">
        <v>0</v>
      </c>
      <c r="U83" s="198"/>
      <c r="V83" s="197">
        <v>0</v>
      </c>
      <c r="W83" s="198"/>
      <c r="X83" s="197">
        <v>0</v>
      </c>
      <c r="Y83" s="198"/>
      <c r="Z83" s="197">
        <v>0</v>
      </c>
      <c r="AA83" s="198"/>
      <c r="AB83" s="197">
        <v>0</v>
      </c>
      <c r="AC83" s="197">
        <v>0</v>
      </c>
    </row>
    <row r="84" spans="1:29" s="166" customFormat="1" x14ac:dyDescent="0.25">
      <c r="A84" s="172" t="s">
        <v>589</v>
      </c>
      <c r="B84" s="173" t="s">
        <v>569</v>
      </c>
      <c r="C84" s="301"/>
      <c r="D84" s="198"/>
      <c r="E84" s="199"/>
      <c r="F84" s="199"/>
      <c r="G84" s="197">
        <v>0</v>
      </c>
      <c r="H84" s="197">
        <v>0</v>
      </c>
      <c r="I84" s="199"/>
      <c r="J84" s="197">
        <v>0</v>
      </c>
      <c r="K84" s="198"/>
      <c r="L84" s="197">
        <v>8</v>
      </c>
      <c r="M84" s="198"/>
      <c r="N84" s="197">
        <v>8</v>
      </c>
      <c r="O84" s="198"/>
      <c r="P84" s="197">
        <v>0</v>
      </c>
      <c r="Q84" s="198"/>
      <c r="R84" s="197">
        <v>0</v>
      </c>
      <c r="S84" s="198"/>
      <c r="T84" s="197">
        <v>0</v>
      </c>
      <c r="U84" s="198"/>
      <c r="V84" s="197">
        <v>0</v>
      </c>
      <c r="W84" s="198"/>
      <c r="X84" s="197">
        <v>0</v>
      </c>
      <c r="Y84" s="198"/>
      <c r="Z84" s="197">
        <v>0</v>
      </c>
      <c r="AA84" s="198"/>
      <c r="AB84" s="197">
        <v>8</v>
      </c>
      <c r="AC84" s="197">
        <v>8</v>
      </c>
    </row>
    <row r="85" spans="1:29" s="166" customFormat="1" x14ac:dyDescent="0.25">
      <c r="A85" s="172" t="s">
        <v>590</v>
      </c>
      <c r="B85" s="173" t="s">
        <v>571</v>
      </c>
      <c r="C85" s="301"/>
      <c r="D85" s="198"/>
      <c r="E85" s="199"/>
      <c r="F85" s="199"/>
      <c r="G85" s="197">
        <v>0</v>
      </c>
      <c r="H85" s="197">
        <v>0</v>
      </c>
      <c r="I85" s="199"/>
      <c r="J85" s="197">
        <v>0</v>
      </c>
      <c r="K85" s="198"/>
      <c r="L85" s="197">
        <v>0</v>
      </c>
      <c r="M85" s="198"/>
      <c r="N85" s="197">
        <v>0</v>
      </c>
      <c r="O85" s="198"/>
      <c r="P85" s="197">
        <v>0</v>
      </c>
      <c r="Q85" s="198"/>
      <c r="R85" s="197">
        <v>0</v>
      </c>
      <c r="S85" s="198"/>
      <c r="T85" s="197">
        <v>0</v>
      </c>
      <c r="U85" s="198"/>
      <c r="V85" s="197">
        <v>0</v>
      </c>
      <c r="W85" s="198"/>
      <c r="X85" s="197">
        <v>0</v>
      </c>
      <c r="Y85" s="198"/>
      <c r="Z85" s="197">
        <v>0</v>
      </c>
      <c r="AA85" s="198"/>
      <c r="AB85" s="197">
        <v>0</v>
      </c>
      <c r="AC85" s="197">
        <v>0</v>
      </c>
    </row>
    <row r="86" spans="1:29" s="166" customFormat="1" x14ac:dyDescent="0.25">
      <c r="A86" s="172" t="s">
        <v>591</v>
      </c>
      <c r="B86" s="173" t="s">
        <v>573</v>
      </c>
      <c r="C86" s="302"/>
      <c r="D86" s="198"/>
      <c r="E86" s="199"/>
      <c r="F86" s="199"/>
      <c r="G86" s="197">
        <v>0</v>
      </c>
      <c r="H86" s="197">
        <v>0</v>
      </c>
      <c r="I86" s="199"/>
      <c r="J86" s="197">
        <v>0</v>
      </c>
      <c r="K86" s="198"/>
      <c r="L86" s="197">
        <v>0</v>
      </c>
      <c r="M86" s="198"/>
      <c r="N86" s="197">
        <v>0</v>
      </c>
      <c r="O86" s="198"/>
      <c r="P86" s="197">
        <v>0</v>
      </c>
      <c r="Q86" s="198"/>
      <c r="R86" s="197">
        <v>0</v>
      </c>
      <c r="S86" s="198"/>
      <c r="T86" s="197">
        <v>0</v>
      </c>
      <c r="U86" s="198"/>
      <c r="V86" s="197">
        <v>0</v>
      </c>
      <c r="W86" s="198"/>
      <c r="X86" s="197">
        <v>0</v>
      </c>
      <c r="Y86" s="198"/>
      <c r="Z86" s="197">
        <v>0</v>
      </c>
      <c r="AA86" s="198"/>
      <c r="AB86" s="197">
        <v>0</v>
      </c>
      <c r="AC86" s="197">
        <v>0</v>
      </c>
    </row>
    <row r="87" spans="1:29" s="166" customFormat="1" x14ac:dyDescent="0.25">
      <c r="A87" s="200"/>
      <c r="B87" s="201"/>
      <c r="C87" s="201"/>
      <c r="D87" s="201"/>
      <c r="E87" s="201"/>
      <c r="F87" s="201"/>
      <c r="G87" s="201"/>
      <c r="H87" s="169"/>
      <c r="I87" s="169"/>
      <c r="J87" s="169"/>
      <c r="K87" s="169"/>
      <c r="L87" s="169"/>
      <c r="M87" s="169"/>
      <c r="N87" s="169"/>
      <c r="O87" s="169"/>
      <c r="P87" s="169"/>
      <c r="Q87" s="169"/>
      <c r="R87" s="169"/>
      <c r="S87" s="169"/>
      <c r="T87" s="169"/>
      <c r="U87" s="169"/>
      <c r="V87" s="169"/>
      <c r="W87" s="169"/>
      <c r="X87" s="169"/>
    </row>
    <row r="88" spans="1:29" x14ac:dyDescent="0.25">
      <c r="G88" s="60"/>
    </row>
    <row r="89" spans="1:29" x14ac:dyDescent="0.25">
      <c r="G89" s="60"/>
    </row>
    <row r="90" spans="1:29" x14ac:dyDescent="0.25">
      <c r="G90" s="60"/>
    </row>
    <row r="91" spans="1:29" x14ac:dyDescent="0.25">
      <c r="G91" s="60"/>
    </row>
    <row r="92" spans="1:29" x14ac:dyDescent="0.25">
      <c r="G92" s="60"/>
    </row>
  </sheetData>
  <customSheetViews>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X20:AA20"/>
    <mergeCell ref="T20:W20"/>
    <mergeCell ref="P21:Q21"/>
    <mergeCell ref="R21:S21"/>
    <mergeCell ref="T21:U21"/>
    <mergeCell ref="V21:W21"/>
    <mergeCell ref="B20:B22"/>
    <mergeCell ref="L20:O20"/>
    <mergeCell ref="L21:M21"/>
    <mergeCell ref="N21:O21"/>
    <mergeCell ref="P20:S20"/>
    <mergeCell ref="H20:K20"/>
    <mergeCell ref="H21:I21"/>
    <mergeCell ref="J21:K21"/>
    <mergeCell ref="G20:G22"/>
    <mergeCell ref="AB20:AC21"/>
    <mergeCell ref="X21:Y21"/>
    <mergeCell ref="Z21:AA21"/>
    <mergeCell ref="A14:Q14"/>
    <mergeCell ref="A4:Q4"/>
    <mergeCell ref="A12:Q12"/>
    <mergeCell ref="A9:Q9"/>
    <mergeCell ref="A6:Q6"/>
    <mergeCell ref="A8:P8"/>
    <mergeCell ref="A11:O11"/>
    <mergeCell ref="C20:D21"/>
    <mergeCell ref="A16:Q16"/>
    <mergeCell ref="A15:Q15"/>
    <mergeCell ref="A20:A22"/>
    <mergeCell ref="E20:F21"/>
    <mergeCell ref="A18:Q18"/>
  </mergeCells>
  <pageMargins left="0.39370078740157483" right="0.39370078740157483" top="0.78740157480314965" bottom="0.39370078740157483" header="0.31496062992125984" footer="0.31496062992125984"/>
  <pageSetup paperSize="8" scale="42"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zoomScale="53" zoomScaleNormal="53" zoomScaleSheetLayoutView="55" workbookViewId="0">
      <selection activeCell="A13" sqref="A13:AV13"/>
    </sheetView>
  </sheetViews>
  <sheetFormatPr defaultColWidth="9.140625" defaultRowHeight="15" x14ac:dyDescent="0.25"/>
  <cols>
    <col min="1" max="1" width="22" style="19" customWidth="1"/>
    <col min="2" max="2" width="15.28515625" style="19" customWidth="1"/>
    <col min="3" max="3" width="19.28515625" style="19" customWidth="1"/>
    <col min="4" max="4" width="15.140625" style="19" customWidth="1"/>
    <col min="5" max="12" width="7.7109375" style="19" customWidth="1"/>
    <col min="13" max="13" width="10.7109375" style="19" customWidth="1"/>
    <col min="14" max="14" width="51.14062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1.5703125" style="19" customWidth="1"/>
    <col min="34" max="34" width="13.8554687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20.85546875" style="19" customWidth="1"/>
    <col min="49" max="49" width="0" style="290" hidden="1" customWidth="1"/>
    <col min="50" max="16384" width="9.140625" style="19"/>
  </cols>
  <sheetData>
    <row r="1" spans="1:48" ht="18.75" x14ac:dyDescent="0.25">
      <c r="AV1" s="36" t="s">
        <v>71</v>
      </c>
    </row>
    <row r="2" spans="1:48" ht="18.75" x14ac:dyDescent="0.3">
      <c r="AV2" s="15" t="s">
        <v>12</v>
      </c>
    </row>
    <row r="3" spans="1:48" ht="18.75" x14ac:dyDescent="0.3">
      <c r="AV3" s="15" t="s">
        <v>70</v>
      </c>
    </row>
    <row r="4" spans="1:48" ht="18.75" x14ac:dyDescent="0.3">
      <c r="AV4" s="15"/>
    </row>
    <row r="5" spans="1:48" ht="18.9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11</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8.75" x14ac:dyDescent="0.25">
      <c r="A9" s="318" t="str">
        <f>'1. паспорт местоположение'!$A$9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6" t="s">
        <v>10</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5.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8.75" x14ac:dyDescent="0.25">
      <c r="A12" s="318" t="str">
        <f>'1. паспорт местоположение'!A12:C12</f>
        <v>F_TP3600.PR.0011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6" t="s">
        <v>9</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5.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322"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9"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9"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9"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9" s="21"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291"/>
    </row>
    <row r="21" spans="1:49" s="21" customFormat="1" x14ac:dyDescent="0.25">
      <c r="A21" s="465" t="s">
        <v>492</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c r="AW21" s="291"/>
    </row>
    <row r="22" spans="1:49" s="21" customFormat="1" ht="58.7" customHeight="1" x14ac:dyDescent="0.25">
      <c r="A22" s="466" t="s">
        <v>54</v>
      </c>
      <c r="B22" s="469" t="s">
        <v>26</v>
      </c>
      <c r="C22" s="466" t="s">
        <v>53</v>
      </c>
      <c r="D22" s="466" t="s">
        <v>52</v>
      </c>
      <c r="E22" s="472" t="s">
        <v>502</v>
      </c>
      <c r="F22" s="473"/>
      <c r="G22" s="473"/>
      <c r="H22" s="473"/>
      <c r="I22" s="473"/>
      <c r="J22" s="473"/>
      <c r="K22" s="473"/>
      <c r="L22" s="474"/>
      <c r="M22" s="466" t="s">
        <v>51</v>
      </c>
      <c r="N22" s="466" t="s">
        <v>50</v>
      </c>
      <c r="O22" s="466" t="s">
        <v>49</v>
      </c>
      <c r="P22" s="475" t="s">
        <v>251</v>
      </c>
      <c r="Q22" s="475" t="s">
        <v>48</v>
      </c>
      <c r="R22" s="475" t="s">
        <v>47</v>
      </c>
      <c r="S22" s="475" t="s">
        <v>46</v>
      </c>
      <c r="T22" s="475"/>
      <c r="U22" s="476" t="s">
        <v>45</v>
      </c>
      <c r="V22" s="476" t="s">
        <v>44</v>
      </c>
      <c r="W22" s="475" t="s">
        <v>43</v>
      </c>
      <c r="X22" s="475" t="s">
        <v>42</v>
      </c>
      <c r="Y22" s="475" t="s">
        <v>41</v>
      </c>
      <c r="Z22" s="489" t="s">
        <v>40</v>
      </c>
      <c r="AA22" s="475" t="s">
        <v>39</v>
      </c>
      <c r="AB22" s="475" t="s">
        <v>38</v>
      </c>
      <c r="AC22" s="475" t="s">
        <v>37</v>
      </c>
      <c r="AD22" s="475" t="s">
        <v>36</v>
      </c>
      <c r="AE22" s="475" t="s">
        <v>35</v>
      </c>
      <c r="AF22" s="475" t="s">
        <v>34</v>
      </c>
      <c r="AG22" s="475"/>
      <c r="AH22" s="475"/>
      <c r="AI22" s="475"/>
      <c r="AJ22" s="475"/>
      <c r="AK22" s="475"/>
      <c r="AL22" s="475" t="s">
        <v>33</v>
      </c>
      <c r="AM22" s="475"/>
      <c r="AN22" s="475"/>
      <c r="AO22" s="475"/>
      <c r="AP22" s="475" t="s">
        <v>32</v>
      </c>
      <c r="AQ22" s="475"/>
      <c r="AR22" s="475" t="s">
        <v>31</v>
      </c>
      <c r="AS22" s="475" t="s">
        <v>30</v>
      </c>
      <c r="AT22" s="475" t="s">
        <v>29</v>
      </c>
      <c r="AU22" s="475" t="s">
        <v>28</v>
      </c>
      <c r="AV22" s="479" t="s">
        <v>27</v>
      </c>
      <c r="AW22" s="291"/>
    </row>
    <row r="23" spans="1:49" s="21" customFormat="1" ht="64.5" customHeight="1" x14ac:dyDescent="0.25">
      <c r="A23" s="467"/>
      <c r="B23" s="470"/>
      <c r="C23" s="467"/>
      <c r="D23" s="467"/>
      <c r="E23" s="481" t="s">
        <v>25</v>
      </c>
      <c r="F23" s="483" t="s">
        <v>141</v>
      </c>
      <c r="G23" s="483" t="s">
        <v>140</v>
      </c>
      <c r="H23" s="483" t="s">
        <v>139</v>
      </c>
      <c r="I23" s="487" t="s">
        <v>417</v>
      </c>
      <c r="J23" s="487" t="s">
        <v>418</v>
      </c>
      <c r="K23" s="487" t="s">
        <v>419</v>
      </c>
      <c r="L23" s="483" t="s">
        <v>82</v>
      </c>
      <c r="M23" s="467"/>
      <c r="N23" s="467"/>
      <c r="O23" s="467"/>
      <c r="P23" s="475"/>
      <c r="Q23" s="475"/>
      <c r="R23" s="475"/>
      <c r="S23" s="485" t="s">
        <v>3</v>
      </c>
      <c r="T23" s="485" t="s">
        <v>13</v>
      </c>
      <c r="U23" s="476"/>
      <c r="V23" s="476"/>
      <c r="W23" s="475"/>
      <c r="X23" s="475"/>
      <c r="Y23" s="475"/>
      <c r="Z23" s="475"/>
      <c r="AA23" s="475"/>
      <c r="AB23" s="475"/>
      <c r="AC23" s="475"/>
      <c r="AD23" s="475"/>
      <c r="AE23" s="475"/>
      <c r="AF23" s="475" t="s">
        <v>24</v>
      </c>
      <c r="AG23" s="475"/>
      <c r="AH23" s="475" t="s">
        <v>23</v>
      </c>
      <c r="AI23" s="475"/>
      <c r="AJ23" s="466" t="s">
        <v>22</v>
      </c>
      <c r="AK23" s="466" t="s">
        <v>21</v>
      </c>
      <c r="AL23" s="466" t="s">
        <v>20</v>
      </c>
      <c r="AM23" s="466" t="s">
        <v>19</v>
      </c>
      <c r="AN23" s="466" t="s">
        <v>18</v>
      </c>
      <c r="AO23" s="466" t="s">
        <v>17</v>
      </c>
      <c r="AP23" s="466" t="s">
        <v>16</v>
      </c>
      <c r="AQ23" s="477" t="s">
        <v>13</v>
      </c>
      <c r="AR23" s="475"/>
      <c r="AS23" s="475"/>
      <c r="AT23" s="475"/>
      <c r="AU23" s="475"/>
      <c r="AV23" s="480"/>
      <c r="AW23" s="291"/>
    </row>
    <row r="24" spans="1:49" s="21"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204" t="s">
        <v>15</v>
      </c>
      <c r="AG24" s="204" t="s">
        <v>14</v>
      </c>
      <c r="AH24" s="140" t="s">
        <v>3</v>
      </c>
      <c r="AI24" s="140" t="s">
        <v>13</v>
      </c>
      <c r="AJ24" s="468"/>
      <c r="AK24" s="468"/>
      <c r="AL24" s="468"/>
      <c r="AM24" s="468"/>
      <c r="AN24" s="468"/>
      <c r="AO24" s="468"/>
      <c r="AP24" s="468"/>
      <c r="AQ24" s="478"/>
      <c r="AR24" s="475"/>
      <c r="AS24" s="475"/>
      <c r="AT24" s="475"/>
      <c r="AU24" s="475"/>
      <c r="AV24" s="480"/>
      <c r="AW24" s="292">
        <f>SUM(AW26:AW43)</f>
        <v>18.838000000000001</v>
      </c>
    </row>
    <row r="25" spans="1:49" s="20" customFormat="1" ht="11.25" x14ac:dyDescent="0.2">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c r="AW25" s="293"/>
    </row>
    <row r="26" spans="1:49" s="214" customFormat="1" ht="68.25" customHeight="1" x14ac:dyDescent="0.2">
      <c r="A26" s="181" t="s">
        <v>521</v>
      </c>
      <c r="B26" s="208" t="s">
        <v>641</v>
      </c>
      <c r="C26" s="206" t="s">
        <v>520</v>
      </c>
      <c r="D26" s="207" t="s">
        <v>592</v>
      </c>
      <c r="E26" s="208" t="s">
        <v>379</v>
      </c>
      <c r="F26" s="208" t="s">
        <v>379</v>
      </c>
      <c r="G26" s="208" t="s">
        <v>379</v>
      </c>
      <c r="H26" s="208" t="s">
        <v>379</v>
      </c>
      <c r="I26" s="208" t="s">
        <v>379</v>
      </c>
      <c r="J26" s="208" t="s">
        <v>379</v>
      </c>
      <c r="K26" s="208" t="s">
        <v>379</v>
      </c>
      <c r="L26" s="208" t="s">
        <v>379</v>
      </c>
      <c r="M26" s="208" t="s">
        <v>512</v>
      </c>
      <c r="N26" s="182" t="s">
        <v>522</v>
      </c>
      <c r="O26" s="208" t="s">
        <v>641</v>
      </c>
      <c r="P26" s="209">
        <v>10524</v>
      </c>
      <c r="Q26" s="208" t="s">
        <v>513</v>
      </c>
      <c r="R26" s="209">
        <v>9472</v>
      </c>
      <c r="S26" s="180" t="s">
        <v>523</v>
      </c>
      <c r="T26" s="180" t="s">
        <v>523</v>
      </c>
      <c r="U26" s="181">
        <v>14</v>
      </c>
      <c r="V26" s="210">
        <v>14</v>
      </c>
      <c r="W26" s="183" t="s">
        <v>524</v>
      </c>
      <c r="X26" s="179">
        <v>7964</v>
      </c>
      <c r="Y26" s="183" t="s">
        <v>524</v>
      </c>
      <c r="Z26" s="208"/>
      <c r="AA26" s="211"/>
      <c r="AB26" s="212">
        <v>6900</v>
      </c>
      <c r="AC26" s="182" t="s">
        <v>525</v>
      </c>
      <c r="AD26" s="212">
        <v>8142</v>
      </c>
      <c r="AE26" s="179">
        <v>8142</v>
      </c>
      <c r="AF26" s="180" t="s">
        <v>538</v>
      </c>
      <c r="AG26" s="180" t="s">
        <v>514</v>
      </c>
      <c r="AH26" s="213">
        <v>41333</v>
      </c>
      <c r="AI26" s="213">
        <v>41366</v>
      </c>
      <c r="AJ26" s="213">
        <v>41400</v>
      </c>
      <c r="AK26" s="213">
        <v>41432</v>
      </c>
      <c r="AL26" s="208"/>
      <c r="AM26" s="208"/>
      <c r="AN26" s="208"/>
      <c r="AO26" s="208"/>
      <c r="AP26" s="213">
        <v>41492</v>
      </c>
      <c r="AQ26" s="213">
        <v>41460</v>
      </c>
      <c r="AR26" s="213">
        <v>41417</v>
      </c>
      <c r="AS26" s="213">
        <v>41460</v>
      </c>
      <c r="AT26" s="213">
        <v>41608</v>
      </c>
      <c r="AU26" s="206" t="s">
        <v>539</v>
      </c>
      <c r="AV26" s="208"/>
      <c r="AW26" s="294">
        <v>8.1419999999999995</v>
      </c>
    </row>
    <row r="27" spans="1:49" s="214" customFormat="1" ht="12.75" x14ac:dyDescent="0.2">
      <c r="A27" s="208"/>
      <c r="B27" s="208"/>
      <c r="C27" s="208"/>
      <c r="D27" s="208"/>
      <c r="E27" s="208"/>
      <c r="F27" s="208"/>
      <c r="G27" s="208"/>
      <c r="H27" s="208"/>
      <c r="I27" s="208"/>
      <c r="J27" s="208"/>
      <c r="K27" s="208"/>
      <c r="L27" s="208"/>
      <c r="M27" s="208"/>
      <c r="N27" s="208"/>
      <c r="O27" s="208"/>
      <c r="P27" s="208"/>
      <c r="Q27" s="208"/>
      <c r="R27" s="208"/>
      <c r="S27" s="180"/>
      <c r="T27" s="180"/>
      <c r="U27" s="181"/>
      <c r="V27" s="181"/>
      <c r="W27" s="182" t="s">
        <v>525</v>
      </c>
      <c r="X27" s="179">
        <v>6900</v>
      </c>
      <c r="Y27" s="183"/>
      <c r="Z27" s="208"/>
      <c r="AA27" s="211"/>
      <c r="AB27" s="211"/>
      <c r="AC27" s="208"/>
      <c r="AD27" s="208"/>
      <c r="AE27" s="208"/>
      <c r="AF27" s="208"/>
      <c r="AG27" s="208"/>
      <c r="AH27" s="208"/>
      <c r="AI27" s="208"/>
      <c r="AJ27" s="208"/>
      <c r="AK27" s="208"/>
      <c r="AL27" s="208"/>
      <c r="AM27" s="208"/>
      <c r="AN27" s="208"/>
      <c r="AO27" s="208"/>
      <c r="AP27" s="208"/>
      <c r="AQ27" s="208"/>
      <c r="AR27" s="208"/>
      <c r="AS27" s="208"/>
      <c r="AT27" s="208"/>
      <c r="AU27" s="208"/>
      <c r="AV27" s="208"/>
      <c r="AW27" s="295"/>
    </row>
    <row r="28" spans="1:49" s="214" customFormat="1" ht="12.75" x14ac:dyDescent="0.2">
      <c r="A28" s="208"/>
      <c r="B28" s="208"/>
      <c r="C28" s="208"/>
      <c r="D28" s="208"/>
      <c r="E28" s="208"/>
      <c r="F28" s="208"/>
      <c r="G28" s="208"/>
      <c r="H28" s="208"/>
      <c r="I28" s="208"/>
      <c r="J28" s="208"/>
      <c r="K28" s="208"/>
      <c r="L28" s="208"/>
      <c r="M28" s="208"/>
      <c r="N28" s="208"/>
      <c r="O28" s="208"/>
      <c r="P28" s="208"/>
      <c r="Q28" s="208"/>
      <c r="R28" s="208"/>
      <c r="S28" s="180"/>
      <c r="T28" s="180"/>
      <c r="U28" s="181"/>
      <c r="V28" s="181"/>
      <c r="W28" s="182" t="s">
        <v>526</v>
      </c>
      <c r="X28" s="179">
        <v>7746</v>
      </c>
      <c r="Y28" s="183"/>
      <c r="Z28" s="208"/>
      <c r="AA28" s="211"/>
      <c r="AB28" s="211"/>
      <c r="AC28" s="208"/>
      <c r="AD28" s="208"/>
      <c r="AE28" s="208"/>
      <c r="AF28" s="208"/>
      <c r="AG28" s="208"/>
      <c r="AH28" s="208"/>
      <c r="AI28" s="208"/>
      <c r="AJ28" s="208"/>
      <c r="AK28" s="208"/>
      <c r="AL28" s="208"/>
      <c r="AM28" s="208"/>
      <c r="AN28" s="208"/>
      <c r="AO28" s="208"/>
      <c r="AP28" s="208"/>
      <c r="AQ28" s="208"/>
      <c r="AR28" s="208"/>
      <c r="AS28" s="208"/>
      <c r="AT28" s="208"/>
      <c r="AU28" s="208"/>
      <c r="AV28" s="208"/>
      <c r="AW28" s="295"/>
    </row>
    <row r="29" spans="1:49" s="214" customFormat="1" ht="24.75" customHeight="1" x14ac:dyDescent="0.2">
      <c r="A29" s="208"/>
      <c r="B29" s="208"/>
      <c r="C29" s="208"/>
      <c r="D29" s="208"/>
      <c r="E29" s="208"/>
      <c r="F29" s="208"/>
      <c r="G29" s="208"/>
      <c r="H29" s="208"/>
      <c r="I29" s="208"/>
      <c r="J29" s="208"/>
      <c r="K29" s="208"/>
      <c r="L29" s="208"/>
      <c r="M29" s="208"/>
      <c r="N29" s="182"/>
      <c r="O29" s="208"/>
      <c r="P29" s="208"/>
      <c r="Q29" s="208"/>
      <c r="R29" s="208"/>
      <c r="S29" s="180"/>
      <c r="T29" s="180"/>
      <c r="U29" s="181"/>
      <c r="V29" s="181"/>
      <c r="W29" s="182" t="s">
        <v>527</v>
      </c>
      <c r="X29" s="179">
        <v>8365</v>
      </c>
      <c r="Y29" s="183"/>
      <c r="Z29" s="208"/>
      <c r="AA29" s="208"/>
      <c r="AB29" s="211"/>
      <c r="AC29" s="208"/>
      <c r="AD29" s="208"/>
      <c r="AE29" s="208"/>
      <c r="AF29" s="208"/>
      <c r="AG29" s="208"/>
      <c r="AH29" s="208"/>
      <c r="AI29" s="208"/>
      <c r="AJ29" s="208"/>
      <c r="AK29" s="208"/>
      <c r="AL29" s="208"/>
      <c r="AM29" s="208"/>
      <c r="AN29" s="208"/>
      <c r="AO29" s="208"/>
      <c r="AP29" s="208"/>
      <c r="AQ29" s="208"/>
      <c r="AR29" s="208"/>
      <c r="AS29" s="208"/>
      <c r="AT29" s="208"/>
      <c r="AU29" s="208"/>
      <c r="AV29" s="208"/>
      <c r="AW29" s="295"/>
    </row>
    <row r="30" spans="1:49" s="214" customFormat="1" ht="12.75" x14ac:dyDescent="0.2">
      <c r="A30" s="215"/>
      <c r="B30" s="215"/>
      <c r="C30" s="215"/>
      <c r="D30" s="215"/>
      <c r="E30" s="215"/>
      <c r="F30" s="215"/>
      <c r="G30" s="215"/>
      <c r="H30" s="215"/>
      <c r="I30" s="215"/>
      <c r="J30" s="215"/>
      <c r="K30" s="215"/>
      <c r="L30" s="215"/>
      <c r="M30" s="215"/>
      <c r="N30" s="215"/>
      <c r="O30" s="215"/>
      <c r="P30" s="215"/>
      <c r="Q30" s="215"/>
      <c r="R30" s="215"/>
      <c r="S30" s="180"/>
      <c r="T30" s="180"/>
      <c r="U30" s="181"/>
      <c r="V30" s="181"/>
      <c r="W30" s="182" t="s">
        <v>528</v>
      </c>
      <c r="X30" s="179">
        <v>8217</v>
      </c>
      <c r="Y30" s="183"/>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95"/>
    </row>
    <row r="31" spans="1:49" s="214" customFormat="1" ht="25.5" x14ac:dyDescent="0.2">
      <c r="A31" s="215"/>
      <c r="B31" s="215"/>
      <c r="C31" s="215"/>
      <c r="D31" s="215"/>
      <c r="E31" s="215"/>
      <c r="F31" s="215"/>
      <c r="G31" s="215"/>
      <c r="H31" s="215"/>
      <c r="I31" s="215"/>
      <c r="J31" s="215"/>
      <c r="K31" s="215"/>
      <c r="L31" s="215"/>
      <c r="M31" s="215"/>
      <c r="N31" s="215"/>
      <c r="O31" s="215"/>
      <c r="P31" s="215"/>
      <c r="Q31" s="215"/>
      <c r="R31" s="215"/>
      <c r="S31" s="180"/>
      <c r="T31" s="180"/>
      <c r="U31" s="181"/>
      <c r="V31" s="181"/>
      <c r="W31" s="182" t="s">
        <v>529</v>
      </c>
      <c r="X31" s="179">
        <v>6471</v>
      </c>
      <c r="Y31" s="183" t="s">
        <v>529</v>
      </c>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95"/>
    </row>
    <row r="32" spans="1:49" s="214" customFormat="1" ht="25.5" x14ac:dyDescent="0.2">
      <c r="A32" s="215"/>
      <c r="B32" s="215"/>
      <c r="C32" s="215"/>
      <c r="D32" s="215"/>
      <c r="E32" s="215"/>
      <c r="F32" s="215"/>
      <c r="G32" s="215"/>
      <c r="H32" s="215"/>
      <c r="I32" s="215"/>
      <c r="J32" s="215"/>
      <c r="K32" s="215"/>
      <c r="L32" s="215"/>
      <c r="M32" s="215"/>
      <c r="N32" s="215"/>
      <c r="O32" s="215"/>
      <c r="P32" s="215"/>
      <c r="Q32" s="215"/>
      <c r="R32" s="215"/>
      <c r="S32" s="180"/>
      <c r="T32" s="180"/>
      <c r="U32" s="181"/>
      <c r="V32" s="181"/>
      <c r="W32" s="182" t="s">
        <v>530</v>
      </c>
      <c r="X32" s="179">
        <v>5902</v>
      </c>
      <c r="Y32" s="183" t="s">
        <v>530</v>
      </c>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95"/>
    </row>
    <row r="33" spans="1:49" s="214" customFormat="1" ht="25.5" x14ac:dyDescent="0.2">
      <c r="A33" s="215"/>
      <c r="B33" s="215"/>
      <c r="C33" s="215"/>
      <c r="D33" s="215"/>
      <c r="E33" s="215"/>
      <c r="F33" s="215"/>
      <c r="G33" s="215"/>
      <c r="H33" s="215"/>
      <c r="I33" s="215"/>
      <c r="J33" s="215"/>
      <c r="K33" s="215"/>
      <c r="L33" s="215"/>
      <c r="M33" s="215"/>
      <c r="N33" s="215"/>
      <c r="O33" s="215"/>
      <c r="P33" s="215"/>
      <c r="Q33" s="215"/>
      <c r="R33" s="215"/>
      <c r="S33" s="180"/>
      <c r="T33" s="180"/>
      <c r="U33" s="181"/>
      <c r="V33" s="181"/>
      <c r="W33" s="182" t="s">
        <v>531</v>
      </c>
      <c r="X33" s="179">
        <v>9141</v>
      </c>
      <c r="Y33" s="183" t="s">
        <v>531</v>
      </c>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95"/>
    </row>
    <row r="34" spans="1:49" s="214" customFormat="1" ht="12.75" x14ac:dyDescent="0.2">
      <c r="A34" s="215"/>
      <c r="B34" s="215"/>
      <c r="C34" s="215"/>
      <c r="D34" s="215"/>
      <c r="E34" s="215"/>
      <c r="F34" s="215"/>
      <c r="G34" s="215"/>
      <c r="H34" s="215"/>
      <c r="I34" s="215"/>
      <c r="J34" s="215"/>
      <c r="K34" s="215"/>
      <c r="L34" s="215"/>
      <c r="M34" s="215"/>
      <c r="N34" s="215"/>
      <c r="O34" s="215"/>
      <c r="P34" s="215"/>
      <c r="Q34" s="215"/>
      <c r="R34" s="215"/>
      <c r="S34" s="180"/>
      <c r="T34" s="180"/>
      <c r="U34" s="181"/>
      <c r="V34" s="181"/>
      <c r="W34" s="182" t="s">
        <v>532</v>
      </c>
      <c r="X34" s="179">
        <v>8468</v>
      </c>
      <c r="Y34" s="183" t="s">
        <v>532</v>
      </c>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95"/>
    </row>
    <row r="35" spans="1:49" s="214" customFormat="1" ht="12.75" x14ac:dyDescent="0.2">
      <c r="A35" s="215"/>
      <c r="B35" s="215"/>
      <c r="C35" s="215"/>
      <c r="D35" s="215"/>
      <c r="E35" s="215"/>
      <c r="F35" s="215"/>
      <c r="G35" s="215"/>
      <c r="H35" s="215"/>
      <c r="I35" s="215"/>
      <c r="J35" s="215"/>
      <c r="K35" s="215"/>
      <c r="L35" s="215"/>
      <c r="M35" s="215"/>
      <c r="N35" s="215"/>
      <c r="O35" s="215"/>
      <c r="P35" s="215"/>
      <c r="Q35" s="215"/>
      <c r="R35" s="215"/>
      <c r="S35" s="180"/>
      <c r="T35" s="180"/>
      <c r="U35" s="181"/>
      <c r="V35" s="181"/>
      <c r="W35" s="182" t="s">
        <v>533</v>
      </c>
      <c r="X35" s="179">
        <v>7827</v>
      </c>
      <c r="Y35" s="183"/>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95"/>
    </row>
    <row r="36" spans="1:49" s="214" customFormat="1" ht="25.5" x14ac:dyDescent="0.2">
      <c r="A36" s="215"/>
      <c r="B36" s="215"/>
      <c r="C36" s="215"/>
      <c r="D36" s="215"/>
      <c r="E36" s="215"/>
      <c r="F36" s="215"/>
      <c r="G36" s="215"/>
      <c r="H36" s="215"/>
      <c r="I36" s="215"/>
      <c r="J36" s="215"/>
      <c r="K36" s="215"/>
      <c r="L36" s="215"/>
      <c r="M36" s="215"/>
      <c r="N36" s="215"/>
      <c r="O36" s="215"/>
      <c r="P36" s="215"/>
      <c r="Q36" s="215"/>
      <c r="R36" s="215"/>
      <c r="S36" s="180"/>
      <c r="T36" s="180"/>
      <c r="U36" s="181"/>
      <c r="V36" s="181"/>
      <c r="W36" s="182" t="s">
        <v>534</v>
      </c>
      <c r="X36" s="179">
        <v>8217</v>
      </c>
      <c r="Y36" s="183" t="s">
        <v>534</v>
      </c>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95"/>
    </row>
    <row r="37" spans="1:49" s="214" customFormat="1" ht="12.75" x14ac:dyDescent="0.2">
      <c r="A37" s="215"/>
      <c r="B37" s="215"/>
      <c r="C37" s="215"/>
      <c r="D37" s="215"/>
      <c r="E37" s="215"/>
      <c r="F37" s="215"/>
      <c r="G37" s="215"/>
      <c r="H37" s="215"/>
      <c r="I37" s="215"/>
      <c r="J37" s="215"/>
      <c r="K37" s="215"/>
      <c r="L37" s="215"/>
      <c r="M37" s="215"/>
      <c r="N37" s="215"/>
      <c r="O37" s="215"/>
      <c r="P37" s="215"/>
      <c r="Q37" s="215"/>
      <c r="R37" s="215"/>
      <c r="S37" s="180"/>
      <c r="T37" s="180"/>
      <c r="U37" s="181"/>
      <c r="V37" s="181"/>
      <c r="W37" s="182" t="s">
        <v>535</v>
      </c>
      <c r="X37" s="179">
        <v>9247</v>
      </c>
      <c r="Y37" s="183" t="s">
        <v>535</v>
      </c>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95"/>
    </row>
    <row r="38" spans="1:49" s="214" customFormat="1" ht="12.75" x14ac:dyDescent="0.2">
      <c r="A38" s="215"/>
      <c r="B38" s="215"/>
      <c r="C38" s="215"/>
      <c r="D38" s="215"/>
      <c r="E38" s="215"/>
      <c r="F38" s="215"/>
      <c r="G38" s="215"/>
      <c r="H38" s="215"/>
      <c r="I38" s="215"/>
      <c r="J38" s="215"/>
      <c r="K38" s="215"/>
      <c r="L38" s="215"/>
      <c r="M38" s="215"/>
      <c r="N38" s="215"/>
      <c r="O38" s="215"/>
      <c r="P38" s="215"/>
      <c r="Q38" s="215"/>
      <c r="R38" s="215"/>
      <c r="S38" s="180"/>
      <c r="T38" s="180"/>
      <c r="U38" s="181"/>
      <c r="V38" s="181"/>
      <c r="W38" s="182" t="s">
        <v>536</v>
      </c>
      <c r="X38" s="179">
        <v>4188</v>
      </c>
      <c r="Y38" s="183" t="s">
        <v>536</v>
      </c>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95"/>
    </row>
    <row r="39" spans="1:49" s="214" customFormat="1" ht="12.75" x14ac:dyDescent="0.2">
      <c r="A39" s="215"/>
      <c r="B39" s="215"/>
      <c r="C39" s="215"/>
      <c r="D39" s="215"/>
      <c r="E39" s="215"/>
      <c r="F39" s="215"/>
      <c r="G39" s="215"/>
      <c r="H39" s="215"/>
      <c r="I39" s="215"/>
      <c r="J39" s="215"/>
      <c r="K39" s="215"/>
      <c r="L39" s="215"/>
      <c r="M39" s="215"/>
      <c r="N39" s="215"/>
      <c r="O39" s="215"/>
      <c r="P39" s="215"/>
      <c r="Q39" s="215"/>
      <c r="R39" s="215"/>
      <c r="S39" s="180"/>
      <c r="T39" s="180"/>
      <c r="U39" s="181"/>
      <c r="V39" s="181"/>
      <c r="W39" s="182" t="s">
        <v>537</v>
      </c>
      <c r="X39" s="179">
        <v>8848</v>
      </c>
      <c r="Y39" s="183" t="s">
        <v>537</v>
      </c>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95"/>
    </row>
    <row r="40" spans="1:49" s="214" customFormat="1" ht="89.25" x14ac:dyDescent="0.2">
      <c r="A40" s="181">
        <v>1</v>
      </c>
      <c r="B40" s="208" t="s">
        <v>641</v>
      </c>
      <c r="C40" s="206" t="s">
        <v>520</v>
      </c>
      <c r="D40" s="207" t="s">
        <v>592</v>
      </c>
      <c r="E40" s="208" t="s">
        <v>379</v>
      </c>
      <c r="F40" s="208" t="s">
        <v>379</v>
      </c>
      <c r="G40" s="208" t="s">
        <v>379</v>
      </c>
      <c r="H40" s="208" t="s">
        <v>379</v>
      </c>
      <c r="I40" s="208" t="s">
        <v>379</v>
      </c>
      <c r="J40" s="208" t="s">
        <v>379</v>
      </c>
      <c r="K40" s="208" t="s">
        <v>379</v>
      </c>
      <c r="L40" s="208" t="s">
        <v>379</v>
      </c>
      <c r="M40" s="208" t="s">
        <v>512</v>
      </c>
      <c r="N40" s="216" t="s">
        <v>593</v>
      </c>
      <c r="O40" s="208" t="s">
        <v>641</v>
      </c>
      <c r="P40" s="209">
        <v>424</v>
      </c>
      <c r="Q40" s="208" t="s">
        <v>513</v>
      </c>
      <c r="R40" s="209">
        <v>424</v>
      </c>
      <c r="S40" s="180" t="s">
        <v>554</v>
      </c>
      <c r="T40" s="180" t="s">
        <v>554</v>
      </c>
      <c r="U40" s="181">
        <v>3</v>
      </c>
      <c r="V40" s="210">
        <v>3</v>
      </c>
      <c r="W40" s="182" t="s">
        <v>555</v>
      </c>
      <c r="X40" s="179">
        <v>420</v>
      </c>
      <c r="Y40" s="182"/>
      <c r="Z40" s="179"/>
      <c r="AA40" s="179"/>
      <c r="AB40" s="179">
        <v>420</v>
      </c>
      <c r="AC40" s="182" t="s">
        <v>555</v>
      </c>
      <c r="AD40" s="179">
        <v>496</v>
      </c>
      <c r="AE40" s="179">
        <v>0</v>
      </c>
      <c r="AF40" s="217"/>
      <c r="AG40" s="217"/>
      <c r="AH40" s="217"/>
      <c r="AI40" s="217"/>
      <c r="AJ40" s="217"/>
      <c r="AK40" s="213"/>
      <c r="AL40" s="217"/>
      <c r="AM40" s="217"/>
      <c r="AN40" s="217"/>
      <c r="AO40" s="217"/>
      <c r="AP40" s="213">
        <v>41834</v>
      </c>
      <c r="AQ40" s="213">
        <v>41834</v>
      </c>
      <c r="AR40" s="213">
        <v>41834</v>
      </c>
      <c r="AS40" s="213">
        <v>41834</v>
      </c>
      <c r="AT40" s="213">
        <v>41927</v>
      </c>
      <c r="AU40" s="217"/>
      <c r="AV40" s="216" t="s">
        <v>594</v>
      </c>
      <c r="AW40" s="294">
        <v>0.496</v>
      </c>
    </row>
    <row r="41" spans="1:49" x14ac:dyDescent="0.25">
      <c r="A41" s="181"/>
      <c r="B41" s="205"/>
      <c r="C41" s="206"/>
      <c r="D41" s="207"/>
      <c r="E41" s="208"/>
      <c r="F41" s="208"/>
      <c r="G41" s="208"/>
      <c r="H41" s="208"/>
      <c r="I41" s="208"/>
      <c r="J41" s="208"/>
      <c r="K41" s="208"/>
      <c r="L41" s="208"/>
      <c r="M41" s="218"/>
      <c r="N41" s="218"/>
      <c r="O41" s="218"/>
      <c r="P41" s="218"/>
      <c r="Q41" s="218"/>
      <c r="R41" s="218"/>
      <c r="S41" s="180"/>
      <c r="T41" s="180"/>
      <c r="U41" s="181"/>
      <c r="V41" s="210"/>
      <c r="W41" s="182" t="s">
        <v>595</v>
      </c>
      <c r="X41" s="179">
        <v>422</v>
      </c>
      <c r="Y41" s="182"/>
      <c r="Z41" s="179"/>
      <c r="AA41" s="179"/>
      <c r="AB41" s="179"/>
      <c r="AC41" s="218"/>
      <c r="AD41" s="218"/>
      <c r="AE41" s="218"/>
      <c r="AF41" s="218"/>
      <c r="AG41" s="218"/>
      <c r="AH41" s="218"/>
      <c r="AI41" s="218"/>
      <c r="AJ41" s="218"/>
      <c r="AK41" s="218"/>
      <c r="AL41" s="218"/>
      <c r="AM41" s="218"/>
      <c r="AN41" s="218"/>
      <c r="AO41" s="218"/>
      <c r="AP41" s="218"/>
      <c r="AQ41" s="218"/>
      <c r="AR41" s="218"/>
      <c r="AS41" s="218"/>
      <c r="AT41" s="218"/>
      <c r="AU41" s="218"/>
      <c r="AV41" s="218"/>
      <c r="AW41" s="296"/>
    </row>
    <row r="42" spans="1:49" x14ac:dyDescent="0.25">
      <c r="A42" s="181"/>
      <c r="B42" s="205"/>
      <c r="C42" s="206"/>
      <c r="D42" s="207"/>
      <c r="E42" s="208"/>
      <c r="F42" s="208"/>
      <c r="G42" s="208"/>
      <c r="H42" s="208"/>
      <c r="I42" s="208"/>
      <c r="J42" s="208"/>
      <c r="K42" s="208"/>
      <c r="L42" s="208"/>
      <c r="M42" s="218"/>
      <c r="N42" s="218"/>
      <c r="O42" s="218"/>
      <c r="P42" s="218"/>
      <c r="Q42" s="218"/>
      <c r="R42" s="218"/>
      <c r="S42" s="180"/>
      <c r="T42" s="180"/>
      <c r="U42" s="181"/>
      <c r="V42" s="210"/>
      <c r="W42" s="182" t="s">
        <v>596</v>
      </c>
      <c r="X42" s="179">
        <v>424</v>
      </c>
      <c r="Y42" s="182"/>
      <c r="Z42" s="179"/>
      <c r="AA42" s="179"/>
      <c r="AB42" s="179"/>
      <c r="AC42" s="218"/>
      <c r="AD42" s="218"/>
      <c r="AE42" s="218"/>
      <c r="AF42" s="218"/>
      <c r="AG42" s="218"/>
      <c r="AH42" s="218"/>
      <c r="AI42" s="218"/>
      <c r="AJ42" s="218"/>
      <c r="AK42" s="218"/>
      <c r="AL42" s="218"/>
      <c r="AM42" s="218"/>
      <c r="AN42" s="218"/>
      <c r="AO42" s="218"/>
      <c r="AP42" s="218"/>
      <c r="AQ42" s="218"/>
      <c r="AR42" s="218"/>
      <c r="AS42" s="218"/>
      <c r="AT42" s="218"/>
      <c r="AU42" s="218"/>
      <c r="AV42" s="218"/>
      <c r="AW42" s="296"/>
    </row>
    <row r="43" spans="1:49" ht="330" x14ac:dyDescent="0.25">
      <c r="A43" s="279">
        <v>2</v>
      </c>
      <c r="B43" s="280" t="s">
        <v>642</v>
      </c>
      <c r="C43" s="281" t="s">
        <v>520</v>
      </c>
      <c r="D43" s="282" t="s">
        <v>643</v>
      </c>
      <c r="E43" s="280" t="s">
        <v>379</v>
      </c>
      <c r="F43" s="280" t="s">
        <v>379</v>
      </c>
      <c r="G43" s="280" t="s">
        <v>379</v>
      </c>
      <c r="H43" s="280" t="s">
        <v>379</v>
      </c>
      <c r="I43" s="280" t="s">
        <v>379</v>
      </c>
      <c r="J43" s="280" t="s">
        <v>379</v>
      </c>
      <c r="K43" s="280" t="s">
        <v>379</v>
      </c>
      <c r="L43" s="280" t="s">
        <v>379</v>
      </c>
      <c r="M43" s="208" t="s">
        <v>512</v>
      </c>
      <c r="N43" s="216" t="s">
        <v>656</v>
      </c>
      <c r="O43" s="280" t="s">
        <v>642</v>
      </c>
      <c r="P43" s="284" t="s">
        <v>644</v>
      </c>
      <c r="Q43" s="284" t="s">
        <v>645</v>
      </c>
      <c r="R43" s="284" t="s">
        <v>646</v>
      </c>
      <c r="S43" s="284" t="s">
        <v>647</v>
      </c>
      <c r="T43" s="284" t="s">
        <v>647</v>
      </c>
      <c r="U43" s="285">
        <v>3</v>
      </c>
      <c r="V43" s="285">
        <v>3</v>
      </c>
      <c r="W43" s="284" t="s">
        <v>648</v>
      </c>
      <c r="X43" s="285">
        <v>8500</v>
      </c>
      <c r="Y43" s="284" t="s">
        <v>649</v>
      </c>
      <c r="Z43" s="284" t="s">
        <v>650</v>
      </c>
      <c r="AA43" s="285" t="s">
        <v>379</v>
      </c>
      <c r="AB43" s="285">
        <v>8500</v>
      </c>
      <c r="AC43" s="284" t="s">
        <v>648</v>
      </c>
      <c r="AD43" s="286">
        <v>10200</v>
      </c>
      <c r="AE43" s="286">
        <v>0</v>
      </c>
      <c r="AF43" s="284" t="s">
        <v>651</v>
      </c>
      <c r="AG43" s="284" t="s">
        <v>651</v>
      </c>
      <c r="AH43" s="284" t="s">
        <v>651</v>
      </c>
      <c r="AI43" s="284" t="s">
        <v>651</v>
      </c>
      <c r="AJ43" s="284" t="s">
        <v>651</v>
      </c>
      <c r="AK43" s="284" t="s">
        <v>651</v>
      </c>
      <c r="AL43" s="284" t="s">
        <v>652</v>
      </c>
      <c r="AM43" s="284" t="s">
        <v>652</v>
      </c>
      <c r="AN43" s="284" t="s">
        <v>652</v>
      </c>
      <c r="AO43" s="284" t="s">
        <v>652</v>
      </c>
      <c r="AP43" s="284" t="s">
        <v>649</v>
      </c>
      <c r="AQ43" s="287">
        <v>44438</v>
      </c>
      <c r="AR43" s="284" t="s">
        <v>644</v>
      </c>
      <c r="AS43" s="287">
        <v>44378</v>
      </c>
      <c r="AT43" s="287">
        <v>44650</v>
      </c>
      <c r="AU43" s="288"/>
      <c r="AV43" s="289" t="s">
        <v>655</v>
      </c>
      <c r="AW43" s="294">
        <v>10.199999999999999</v>
      </c>
    </row>
    <row r="44" spans="1:49" x14ac:dyDescent="0.25">
      <c r="A44" s="283"/>
      <c r="B44" s="283"/>
      <c r="C44" s="283"/>
      <c r="D44" s="283"/>
      <c r="E44" s="283"/>
      <c r="F44" s="283"/>
      <c r="G44" s="283"/>
      <c r="H44" s="283"/>
      <c r="I44" s="283"/>
      <c r="J44" s="283"/>
      <c r="K44" s="283"/>
      <c r="L44" s="283"/>
      <c r="M44" s="283"/>
      <c r="N44" s="218"/>
      <c r="O44" s="283"/>
      <c r="P44" s="283"/>
      <c r="Q44" s="283"/>
      <c r="R44" s="283"/>
      <c r="S44" s="283"/>
      <c r="T44" s="283"/>
      <c r="U44" s="283"/>
      <c r="V44" s="283"/>
      <c r="W44" s="283" t="s">
        <v>653</v>
      </c>
      <c r="X44" s="286">
        <v>10625</v>
      </c>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row>
    <row r="45" spans="1:49" x14ac:dyDescent="0.25">
      <c r="A45" s="283"/>
      <c r="B45" s="283"/>
      <c r="C45" s="283"/>
      <c r="D45" s="283"/>
      <c r="E45" s="283"/>
      <c r="F45" s="283"/>
      <c r="G45" s="283"/>
      <c r="H45" s="283"/>
      <c r="I45" s="283"/>
      <c r="J45" s="283"/>
      <c r="K45" s="283"/>
      <c r="L45" s="283"/>
      <c r="M45" s="283"/>
      <c r="N45" s="218"/>
      <c r="O45" s="283"/>
      <c r="P45" s="283"/>
      <c r="Q45" s="283"/>
      <c r="R45" s="283"/>
      <c r="S45" s="283"/>
      <c r="T45" s="283"/>
      <c r="U45" s="283"/>
      <c r="V45" s="283"/>
      <c r="W45" s="283" t="s">
        <v>654</v>
      </c>
      <c r="X45" s="286">
        <v>11000</v>
      </c>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row>
  </sheetData>
  <customSheetViews>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1"/>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2"/>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6"/>
    </customSheetView>
  </customSheetViews>
  <mergeCells count="6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5:AV15"/>
    <mergeCell ref="A7:AV7"/>
    <mergeCell ref="A9:AV9"/>
    <mergeCell ref="A10:AV10"/>
    <mergeCell ref="A12:AV12"/>
  </mergeCells>
  <printOptions horizontalCentered="1"/>
  <pageMargins left="0.59055118110236227" right="0.59055118110236227" top="0.59055118110236227" bottom="0.59055118110236227" header="0" footer="0"/>
  <pageSetup paperSize="8" scale="28" orientation="landscape"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
  <sheetViews>
    <sheetView view="pageBreakPreview" zoomScale="66" zoomScaleNormal="110" zoomScaleSheetLayoutView="66" workbookViewId="0">
      <selection activeCell="B27" sqref="B27"/>
    </sheetView>
  </sheetViews>
  <sheetFormatPr defaultRowHeight="15.75" x14ac:dyDescent="0.25"/>
  <cols>
    <col min="1" max="1" width="66.140625" style="135" customWidth="1"/>
    <col min="2" max="2" width="66.140625" style="238" customWidth="1"/>
    <col min="3" max="253" width="9.140625" style="136"/>
    <col min="254" max="255" width="66.140625" style="136" customWidth="1"/>
    <col min="256" max="509" width="9.140625" style="136"/>
    <col min="510" max="511" width="66.140625" style="136" customWidth="1"/>
    <col min="512" max="765" width="9.140625" style="136"/>
    <col min="766" max="767" width="66.140625" style="136" customWidth="1"/>
    <col min="768" max="1021" width="9.140625" style="136"/>
    <col min="1022" max="1023" width="66.140625" style="136" customWidth="1"/>
    <col min="1024" max="1277" width="9.140625" style="136"/>
    <col min="1278" max="1279" width="66.140625" style="136" customWidth="1"/>
    <col min="1280" max="1533" width="9.140625" style="136"/>
    <col min="1534" max="1535" width="66.140625" style="136" customWidth="1"/>
    <col min="1536" max="1789" width="9.140625" style="136"/>
    <col min="1790" max="1791" width="66.140625" style="136" customWidth="1"/>
    <col min="1792" max="2045" width="9.140625" style="136"/>
    <col min="2046" max="2047" width="66.140625" style="136" customWidth="1"/>
    <col min="2048" max="2301" width="9.140625" style="136"/>
    <col min="2302" max="2303" width="66.140625" style="136" customWidth="1"/>
    <col min="2304" max="2557" width="9.140625" style="136"/>
    <col min="2558" max="2559" width="66.140625" style="136" customWidth="1"/>
    <col min="2560" max="2813" width="9.140625" style="136"/>
    <col min="2814" max="2815" width="66.140625" style="136" customWidth="1"/>
    <col min="2816" max="3069" width="9.140625" style="136"/>
    <col min="3070" max="3071" width="66.140625" style="136" customWidth="1"/>
    <col min="3072" max="3325" width="9.140625" style="136"/>
    <col min="3326" max="3327" width="66.140625" style="136" customWidth="1"/>
    <col min="3328" max="3581" width="9.140625" style="136"/>
    <col min="3582" max="3583" width="66.140625" style="136" customWidth="1"/>
    <col min="3584" max="3837" width="9.140625" style="136"/>
    <col min="3838" max="3839" width="66.140625" style="136" customWidth="1"/>
    <col min="3840" max="4093" width="9.140625" style="136"/>
    <col min="4094" max="4095" width="66.140625" style="136" customWidth="1"/>
    <col min="4096" max="4349" width="9.140625" style="136"/>
    <col min="4350" max="4351" width="66.140625" style="136" customWidth="1"/>
    <col min="4352" max="4605" width="9.140625" style="136"/>
    <col min="4606" max="4607" width="66.140625" style="136" customWidth="1"/>
    <col min="4608" max="4861" width="9.140625" style="136"/>
    <col min="4862" max="4863" width="66.140625" style="136" customWidth="1"/>
    <col min="4864" max="5117" width="9.140625" style="136"/>
    <col min="5118" max="5119" width="66.140625" style="136" customWidth="1"/>
    <col min="5120" max="5373" width="9.140625" style="136"/>
    <col min="5374" max="5375" width="66.140625" style="136" customWidth="1"/>
    <col min="5376" max="5629" width="9.140625" style="136"/>
    <col min="5630" max="5631" width="66.140625" style="136" customWidth="1"/>
    <col min="5632" max="5885" width="9.140625" style="136"/>
    <col min="5886" max="5887" width="66.140625" style="136" customWidth="1"/>
    <col min="5888" max="6141" width="9.140625" style="136"/>
    <col min="6142" max="6143" width="66.140625" style="136" customWidth="1"/>
    <col min="6144" max="6397" width="9.140625" style="136"/>
    <col min="6398" max="6399" width="66.140625" style="136" customWidth="1"/>
    <col min="6400" max="6653" width="9.140625" style="136"/>
    <col min="6654" max="6655" width="66.140625" style="136" customWidth="1"/>
    <col min="6656" max="6909" width="9.140625" style="136"/>
    <col min="6910" max="6911" width="66.140625" style="136" customWidth="1"/>
    <col min="6912" max="7165" width="9.140625" style="136"/>
    <col min="7166" max="7167" width="66.140625" style="136" customWidth="1"/>
    <col min="7168" max="7421" width="9.140625" style="136"/>
    <col min="7422" max="7423" width="66.140625" style="136" customWidth="1"/>
    <col min="7424" max="7677" width="9.140625" style="136"/>
    <col min="7678" max="7679" width="66.140625" style="136" customWidth="1"/>
    <col min="7680" max="7933" width="9.140625" style="136"/>
    <col min="7934" max="7935" width="66.140625" style="136" customWidth="1"/>
    <col min="7936" max="8189" width="9.140625" style="136"/>
    <col min="8190" max="8191" width="66.140625" style="136" customWidth="1"/>
    <col min="8192" max="8445" width="9.140625" style="136"/>
    <col min="8446" max="8447" width="66.140625" style="136" customWidth="1"/>
    <col min="8448" max="8701" width="9.140625" style="136"/>
    <col min="8702" max="8703" width="66.140625" style="136" customWidth="1"/>
    <col min="8704" max="8957" width="9.140625" style="136"/>
    <col min="8958" max="8959" width="66.140625" style="136" customWidth="1"/>
    <col min="8960" max="9213" width="9.140625" style="136"/>
    <col min="9214" max="9215" width="66.140625" style="136" customWidth="1"/>
    <col min="9216" max="9469" width="9.140625" style="136"/>
    <col min="9470" max="9471" width="66.140625" style="136" customWidth="1"/>
    <col min="9472" max="9725" width="9.140625" style="136"/>
    <col min="9726" max="9727" width="66.140625" style="136" customWidth="1"/>
    <col min="9728" max="9981" width="9.140625" style="136"/>
    <col min="9982" max="9983" width="66.140625" style="136" customWidth="1"/>
    <col min="9984" max="10237" width="9.140625" style="136"/>
    <col min="10238" max="10239" width="66.140625" style="136" customWidth="1"/>
    <col min="10240" max="10493" width="9.140625" style="136"/>
    <col min="10494" max="10495" width="66.140625" style="136" customWidth="1"/>
    <col min="10496" max="10749" width="9.140625" style="136"/>
    <col min="10750" max="10751" width="66.140625" style="136" customWidth="1"/>
    <col min="10752" max="11005" width="9.140625" style="136"/>
    <col min="11006" max="11007" width="66.140625" style="136" customWidth="1"/>
    <col min="11008" max="11261" width="9.140625" style="136"/>
    <col min="11262" max="11263" width="66.140625" style="136" customWidth="1"/>
    <col min="11264" max="11517" width="9.140625" style="136"/>
    <col min="11518" max="11519" width="66.140625" style="136" customWidth="1"/>
    <col min="11520" max="11773" width="9.140625" style="136"/>
    <col min="11774" max="11775" width="66.140625" style="136" customWidth="1"/>
    <col min="11776" max="12029" width="9.140625" style="136"/>
    <col min="12030" max="12031" width="66.140625" style="136" customWidth="1"/>
    <col min="12032" max="12285" width="9.140625" style="136"/>
    <col min="12286" max="12287" width="66.140625" style="136" customWidth="1"/>
    <col min="12288" max="12541" width="9.140625" style="136"/>
    <col min="12542" max="12543" width="66.140625" style="136" customWidth="1"/>
    <col min="12544" max="12797" width="9.140625" style="136"/>
    <col min="12798" max="12799" width="66.140625" style="136" customWidth="1"/>
    <col min="12800" max="13053" width="9.140625" style="136"/>
    <col min="13054" max="13055" width="66.140625" style="136" customWidth="1"/>
    <col min="13056" max="13309" width="9.140625" style="136"/>
    <col min="13310" max="13311" width="66.140625" style="136" customWidth="1"/>
    <col min="13312" max="13565" width="9.140625" style="136"/>
    <col min="13566" max="13567" width="66.140625" style="136" customWidth="1"/>
    <col min="13568" max="13821" width="9.140625" style="136"/>
    <col min="13822" max="13823" width="66.140625" style="136" customWidth="1"/>
    <col min="13824" max="14077" width="9.140625" style="136"/>
    <col min="14078" max="14079" width="66.140625" style="136" customWidth="1"/>
    <col min="14080" max="14333" width="9.140625" style="136"/>
    <col min="14334" max="14335" width="66.140625" style="136" customWidth="1"/>
    <col min="14336" max="14589" width="9.140625" style="136"/>
    <col min="14590" max="14591" width="66.140625" style="136" customWidth="1"/>
    <col min="14592" max="14845" width="9.140625" style="136"/>
    <col min="14846" max="14847" width="66.140625" style="136" customWidth="1"/>
    <col min="14848" max="15101" width="9.140625" style="136"/>
    <col min="15102" max="15103" width="66.140625" style="136" customWidth="1"/>
    <col min="15104" max="15357" width="9.140625" style="136"/>
    <col min="15358" max="15359" width="66.140625" style="136" customWidth="1"/>
    <col min="15360" max="15613" width="9.140625" style="136"/>
    <col min="15614" max="15615" width="66.140625" style="136" customWidth="1"/>
    <col min="15616" max="15869" width="9.140625" style="136"/>
    <col min="15870" max="15871" width="66.140625" style="136" customWidth="1"/>
    <col min="15872" max="16125" width="9.140625" style="136"/>
    <col min="16126" max="16127" width="66.140625" style="136" customWidth="1"/>
    <col min="16128" max="16384" width="9.140625" style="136"/>
  </cols>
  <sheetData>
    <row r="1" spans="1:5" ht="18.75" x14ac:dyDescent="0.25">
      <c r="B1" s="230" t="s">
        <v>71</v>
      </c>
    </row>
    <row r="2" spans="1:5" ht="18.75" x14ac:dyDescent="0.3">
      <c r="B2" s="231" t="s">
        <v>12</v>
      </c>
    </row>
    <row r="3" spans="1:5" ht="18.75" x14ac:dyDescent="0.3">
      <c r="B3" s="231" t="s">
        <v>508</v>
      </c>
    </row>
    <row r="4" spans="1:5" x14ac:dyDescent="0.25">
      <c r="B4" s="232"/>
    </row>
    <row r="5" spans="1:5" ht="18.75" x14ac:dyDescent="0.3">
      <c r="A5" s="495" t="str">
        <f>'1. паспорт местоположение'!A5:C5</f>
        <v>Год раскрытия информации: 2023 год</v>
      </c>
      <c r="B5" s="495"/>
      <c r="C5" s="64"/>
      <c r="D5" s="64"/>
      <c r="E5" s="64"/>
    </row>
    <row r="6" spans="1:5" ht="18.75" x14ac:dyDescent="0.3">
      <c r="A6" s="184"/>
      <c r="B6" s="233"/>
      <c r="C6" s="184"/>
      <c r="D6" s="184"/>
      <c r="E6" s="184"/>
    </row>
    <row r="7" spans="1:5" ht="23.25" customHeight="1" x14ac:dyDescent="0.25">
      <c r="A7" s="496" t="s">
        <v>11</v>
      </c>
      <c r="B7" s="496"/>
      <c r="C7" s="144"/>
      <c r="D7" s="144"/>
      <c r="E7" s="144"/>
    </row>
    <row r="8" spans="1:5" ht="14.25" customHeight="1" x14ac:dyDescent="0.25">
      <c r="A8" s="224"/>
      <c r="B8" s="234"/>
      <c r="C8" s="144"/>
      <c r="D8" s="144"/>
      <c r="E8" s="144"/>
    </row>
    <row r="9" spans="1:5" ht="15.75" customHeight="1" x14ac:dyDescent="0.25">
      <c r="A9" s="318" t="str">
        <f>'1. паспорт местоположение'!$A$9</f>
        <v>АО  "Россети Тюмень"</v>
      </c>
      <c r="B9" s="318"/>
      <c r="C9" s="144"/>
      <c r="D9" s="144"/>
      <c r="E9" s="144"/>
    </row>
    <row r="10" spans="1:5" x14ac:dyDescent="0.25">
      <c r="A10" s="492" t="s">
        <v>10</v>
      </c>
      <c r="B10" s="492"/>
      <c r="C10" s="146"/>
      <c r="D10" s="146"/>
      <c r="E10" s="146"/>
    </row>
    <row r="11" spans="1:5" ht="23.25" customHeight="1" x14ac:dyDescent="0.25">
      <c r="A11" s="144"/>
      <c r="B11" s="235"/>
      <c r="C11" s="144"/>
      <c r="D11" s="144"/>
      <c r="E11" s="144"/>
    </row>
    <row r="12" spans="1:5" ht="21.75" customHeight="1" x14ac:dyDescent="0.3">
      <c r="A12" s="497" t="str">
        <f>'1. паспорт местоположение'!A12:C12</f>
        <v>F_TP3600.PR.0011</v>
      </c>
      <c r="B12" s="497"/>
      <c r="C12" s="145"/>
      <c r="D12" s="145"/>
      <c r="E12" s="145"/>
    </row>
    <row r="13" spans="1:5" x14ac:dyDescent="0.25">
      <c r="A13" s="490" t="s">
        <v>9</v>
      </c>
      <c r="B13" s="490"/>
      <c r="C13" s="146"/>
      <c r="D13" s="146"/>
      <c r="E13" s="146"/>
    </row>
    <row r="14" spans="1:5" x14ac:dyDescent="0.25">
      <c r="A14" s="225"/>
      <c r="B14" s="236"/>
      <c r="C14" s="146"/>
      <c r="D14" s="146"/>
      <c r="E14" s="146"/>
    </row>
    <row r="15" spans="1:5" ht="67.5" customHeight="1" x14ac:dyDescent="0.25">
      <c r="A15" s="491"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91"/>
      <c r="C15" s="11"/>
      <c r="D15" s="11"/>
      <c r="E15" s="11"/>
    </row>
    <row r="16" spans="1:5" ht="14.25" customHeight="1" x14ac:dyDescent="0.25">
      <c r="A16" s="492" t="s">
        <v>7</v>
      </c>
      <c r="B16" s="492"/>
      <c r="C16" s="146"/>
      <c r="D16" s="146"/>
      <c r="E16" s="146"/>
    </row>
    <row r="17" spans="1:2" x14ac:dyDescent="0.25">
      <c r="B17" s="237"/>
    </row>
    <row r="18" spans="1:2" ht="33.75" customHeight="1" x14ac:dyDescent="0.25">
      <c r="A18" s="493" t="s">
        <v>493</v>
      </c>
      <c r="B18" s="494"/>
    </row>
    <row r="19" spans="1:2" x14ac:dyDescent="0.25">
      <c r="B19" s="232"/>
    </row>
    <row r="20" spans="1:2" ht="16.5" thickBot="1" x14ac:dyDescent="0.3"/>
    <row r="21" spans="1:2" ht="82.5" customHeight="1" x14ac:dyDescent="0.25">
      <c r="A21" s="303" t="s">
        <v>663</v>
      </c>
      <c r="B21" s="304"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305" t="s">
        <v>386</v>
      </c>
      <c r="B22" s="306" t="s">
        <v>511</v>
      </c>
    </row>
    <row r="23" spans="1:2" x14ac:dyDescent="0.25">
      <c r="A23" s="305" t="s">
        <v>352</v>
      </c>
      <c r="B23" s="239" t="s">
        <v>540</v>
      </c>
    </row>
    <row r="24" spans="1:2" x14ac:dyDescent="0.25">
      <c r="A24" s="305" t="s">
        <v>387</v>
      </c>
      <c r="B24" s="274"/>
    </row>
    <row r="25" spans="1:2" x14ac:dyDescent="0.25">
      <c r="A25" s="307" t="s">
        <v>388</v>
      </c>
      <c r="B25" s="306">
        <f>'3.3 паспорт описание'!C29</f>
        <v>2025</v>
      </c>
    </row>
    <row r="26" spans="1:2" x14ac:dyDescent="0.25">
      <c r="A26" s="307" t="s">
        <v>389</v>
      </c>
      <c r="B26" s="274" t="s">
        <v>519</v>
      </c>
    </row>
    <row r="27" spans="1:2" customFormat="1" ht="28.5" x14ac:dyDescent="0.25">
      <c r="A27" s="272" t="s">
        <v>664</v>
      </c>
      <c r="B27" s="244">
        <v>399.32328522</v>
      </c>
    </row>
    <row r="28" spans="1:2" customFormat="1" ht="15" x14ac:dyDescent="0.25">
      <c r="A28" s="273" t="s">
        <v>390</v>
      </c>
      <c r="B28" s="274"/>
    </row>
    <row r="29" spans="1:2" customFormat="1" ht="28.5" x14ac:dyDescent="0.25">
      <c r="A29" s="272" t="s">
        <v>391</v>
      </c>
      <c r="B29" s="244">
        <v>18.838000000000001</v>
      </c>
    </row>
    <row r="30" spans="1:2" customFormat="1" ht="28.5" x14ac:dyDescent="0.25">
      <c r="A30" s="275" t="s">
        <v>392</v>
      </c>
      <c r="B30" s="246">
        <v>18.838000000000001</v>
      </c>
    </row>
    <row r="31" spans="1:2" customFormat="1" ht="15" x14ac:dyDescent="0.25">
      <c r="A31" s="273" t="s">
        <v>393</v>
      </c>
      <c r="B31" s="274"/>
    </row>
    <row r="32" spans="1:2" customFormat="1" ht="30" customHeight="1" thickBot="1" x14ac:dyDescent="0.3">
      <c r="A32" s="241" t="s">
        <v>541</v>
      </c>
      <c r="B32" s="247">
        <v>18.838000000000001</v>
      </c>
    </row>
    <row r="33" spans="1:2" s="276" customFormat="1" ht="45" customHeight="1" x14ac:dyDescent="0.25">
      <c r="A33" s="242" t="s">
        <v>542</v>
      </c>
      <c r="B33" s="248">
        <v>8.1419999999999995</v>
      </c>
    </row>
    <row r="34" spans="1:2" s="276" customFormat="1" ht="15" x14ac:dyDescent="0.25">
      <c r="A34" s="243" t="s">
        <v>394</v>
      </c>
      <c r="B34" s="249">
        <v>1.87</v>
      </c>
    </row>
    <row r="35" spans="1:2" s="276" customFormat="1" ht="15" x14ac:dyDescent="0.25">
      <c r="A35" s="243" t="s">
        <v>395</v>
      </c>
      <c r="B35" s="250">
        <v>8.1419999999999995</v>
      </c>
    </row>
    <row r="36" spans="1:2" s="276" customFormat="1" ht="15" x14ac:dyDescent="0.25">
      <c r="A36" s="243" t="s">
        <v>396</v>
      </c>
      <c r="B36" s="250">
        <v>6.9</v>
      </c>
    </row>
    <row r="37" spans="1:2" s="276" customFormat="1" ht="45" customHeight="1" x14ac:dyDescent="0.25">
      <c r="A37" s="242" t="s">
        <v>543</v>
      </c>
      <c r="B37" s="248">
        <v>0.496</v>
      </c>
    </row>
    <row r="38" spans="1:2" s="276" customFormat="1" ht="15" x14ac:dyDescent="0.25">
      <c r="A38" s="243" t="s">
        <v>394</v>
      </c>
      <c r="B38" s="249">
        <v>0.11</v>
      </c>
    </row>
    <row r="39" spans="1:2" s="276" customFormat="1" ht="15" x14ac:dyDescent="0.25">
      <c r="A39" s="243" t="s">
        <v>395</v>
      </c>
      <c r="B39" s="250">
        <v>0.496</v>
      </c>
    </row>
    <row r="40" spans="1:2" s="276" customFormat="1" ht="15" x14ac:dyDescent="0.25">
      <c r="A40" s="243" t="s">
        <v>396</v>
      </c>
      <c r="B40" s="250">
        <v>0.42</v>
      </c>
    </row>
    <row r="41" spans="1:2" s="276" customFormat="1" ht="45" customHeight="1" x14ac:dyDescent="0.25">
      <c r="A41" s="242" t="s">
        <v>637</v>
      </c>
      <c r="B41" s="248">
        <v>10.199999999999999</v>
      </c>
    </row>
    <row r="42" spans="1:2" s="276" customFormat="1" ht="15" x14ac:dyDescent="0.25">
      <c r="A42" s="243" t="s">
        <v>394</v>
      </c>
      <c r="B42" s="249">
        <v>2.35</v>
      </c>
    </row>
    <row r="43" spans="1:2" s="276" customFormat="1" ht="15" x14ac:dyDescent="0.25">
      <c r="A43" s="243" t="s">
        <v>395</v>
      </c>
      <c r="B43" s="250">
        <v>0</v>
      </c>
    </row>
    <row r="44" spans="1:2" s="276" customFormat="1" ht="15" x14ac:dyDescent="0.25">
      <c r="A44" s="243" t="s">
        <v>396</v>
      </c>
      <c r="B44" s="250">
        <v>0</v>
      </c>
    </row>
    <row r="45" spans="1:2" customFormat="1" ht="45" customHeight="1" thickBot="1" x14ac:dyDescent="0.3">
      <c r="A45" s="241" t="s">
        <v>544</v>
      </c>
      <c r="B45" s="247">
        <v>0</v>
      </c>
    </row>
    <row r="46" spans="1:2" s="276" customFormat="1" ht="30" customHeight="1" x14ac:dyDescent="0.25">
      <c r="A46" s="243" t="s">
        <v>545</v>
      </c>
      <c r="B46" s="249" t="s">
        <v>511</v>
      </c>
    </row>
    <row r="47" spans="1:2" s="276" customFormat="1" ht="15" x14ac:dyDescent="0.25">
      <c r="A47" s="243" t="s">
        <v>394</v>
      </c>
      <c r="B47" s="249" t="s">
        <v>511</v>
      </c>
    </row>
    <row r="48" spans="1:2" s="276" customFormat="1" ht="15" x14ac:dyDescent="0.25">
      <c r="A48" s="243" t="s">
        <v>395</v>
      </c>
      <c r="B48" s="249" t="s">
        <v>511</v>
      </c>
    </row>
    <row r="49" spans="1:2" s="276" customFormat="1" ht="15" x14ac:dyDescent="0.25">
      <c r="A49" s="243" t="s">
        <v>396</v>
      </c>
      <c r="B49" s="249" t="s">
        <v>511</v>
      </c>
    </row>
    <row r="50" spans="1:2" customFormat="1" ht="30" customHeight="1" thickBot="1" x14ac:dyDescent="0.3">
      <c r="A50" s="241" t="s">
        <v>546</v>
      </c>
      <c r="B50" s="247">
        <v>0</v>
      </c>
    </row>
    <row r="51" spans="1:2" s="276" customFormat="1" ht="30" customHeight="1" x14ac:dyDescent="0.25">
      <c r="A51" s="243" t="s">
        <v>545</v>
      </c>
      <c r="B51" s="249" t="s">
        <v>511</v>
      </c>
    </row>
    <row r="52" spans="1:2" s="276" customFormat="1" ht="15" x14ac:dyDescent="0.25">
      <c r="A52" s="243" t="s">
        <v>394</v>
      </c>
      <c r="B52" s="249" t="s">
        <v>511</v>
      </c>
    </row>
    <row r="53" spans="1:2" s="276" customFormat="1" ht="15" x14ac:dyDescent="0.25">
      <c r="A53" s="243" t="s">
        <v>395</v>
      </c>
      <c r="B53" s="249" t="s">
        <v>511</v>
      </c>
    </row>
    <row r="54" spans="1:2" s="276" customFormat="1" ht="15" x14ac:dyDescent="0.25">
      <c r="A54" s="243" t="s">
        <v>396</v>
      </c>
      <c r="B54" s="249" t="s">
        <v>511</v>
      </c>
    </row>
    <row r="55" spans="1:2" customFormat="1" ht="30" customHeight="1" thickBot="1" x14ac:dyDescent="0.3">
      <c r="A55" s="241" t="s">
        <v>397</v>
      </c>
      <c r="B55" s="251" t="s">
        <v>511</v>
      </c>
    </row>
    <row r="56" spans="1:2" s="276" customFormat="1" ht="15" x14ac:dyDescent="0.25">
      <c r="A56" s="243" t="s">
        <v>393</v>
      </c>
      <c r="B56" s="249" t="s">
        <v>511</v>
      </c>
    </row>
    <row r="57" spans="1:2" s="276" customFormat="1" ht="15" x14ac:dyDescent="0.25">
      <c r="A57" s="243" t="s">
        <v>547</v>
      </c>
      <c r="B57" s="249" t="s">
        <v>511</v>
      </c>
    </row>
    <row r="58" spans="1:2" s="276" customFormat="1" ht="15" x14ac:dyDescent="0.25">
      <c r="A58" s="243" t="s">
        <v>548</v>
      </c>
      <c r="B58" s="249" t="s">
        <v>511</v>
      </c>
    </row>
    <row r="59" spans="1:2" s="276" customFormat="1" ht="30" customHeight="1" x14ac:dyDescent="0.25">
      <c r="A59" s="243" t="s">
        <v>549</v>
      </c>
      <c r="B59" s="249" t="s">
        <v>511</v>
      </c>
    </row>
    <row r="60" spans="1:2" customFormat="1" thickBot="1" x14ac:dyDescent="0.3">
      <c r="A60" s="241" t="s">
        <v>398</v>
      </c>
      <c r="B60" s="251">
        <v>2.52</v>
      </c>
    </row>
    <row r="61" spans="1:2" customFormat="1" thickBot="1" x14ac:dyDescent="0.3">
      <c r="A61" s="241" t="s">
        <v>399</v>
      </c>
      <c r="B61" s="247">
        <v>10.941000000000001</v>
      </c>
    </row>
    <row r="62" spans="1:2" customFormat="1" thickBot="1" x14ac:dyDescent="0.3">
      <c r="A62" s="241" t="s">
        <v>400</v>
      </c>
      <c r="B62" s="251">
        <v>2.66</v>
      </c>
    </row>
    <row r="63" spans="1:2" customFormat="1" thickBot="1" x14ac:dyDescent="0.3">
      <c r="A63" s="241" t="s">
        <v>401</v>
      </c>
      <c r="B63" s="247">
        <v>9.6229999999999993</v>
      </c>
    </row>
    <row r="64" spans="1:2" customFormat="1" thickBot="1" x14ac:dyDescent="0.3">
      <c r="A64" s="241" t="s">
        <v>402</v>
      </c>
      <c r="B64" s="251" t="s">
        <v>511</v>
      </c>
    </row>
    <row r="65" spans="1:2" s="245" customFormat="1" x14ac:dyDescent="0.25">
      <c r="A65" s="243" t="s">
        <v>403</v>
      </c>
      <c r="B65" s="249" t="s">
        <v>597</v>
      </c>
    </row>
    <row r="66" spans="1:2" s="245" customFormat="1" x14ac:dyDescent="0.25">
      <c r="A66" s="243" t="s">
        <v>404</v>
      </c>
      <c r="B66" s="249" t="s">
        <v>638</v>
      </c>
    </row>
    <row r="67" spans="1:2" s="245" customFormat="1" x14ac:dyDescent="0.25">
      <c r="A67" s="243" t="s">
        <v>405</v>
      </c>
      <c r="B67" s="249" t="s">
        <v>511</v>
      </c>
    </row>
    <row r="68" spans="1:2" s="245" customFormat="1" x14ac:dyDescent="0.25">
      <c r="A68" s="243" t="s">
        <v>406</v>
      </c>
      <c r="B68" s="249" t="s">
        <v>511</v>
      </c>
    </row>
    <row r="69" spans="1:2" s="245" customFormat="1" x14ac:dyDescent="0.25">
      <c r="A69" s="243" t="s">
        <v>407</v>
      </c>
      <c r="B69" s="249" t="s">
        <v>511</v>
      </c>
    </row>
    <row r="70" spans="1:2" s="245" customFormat="1" ht="29.25" thickBot="1" x14ac:dyDescent="0.3">
      <c r="A70" s="241" t="s">
        <v>408</v>
      </c>
      <c r="B70" s="251" t="s">
        <v>511</v>
      </c>
    </row>
    <row r="71" spans="1:2" s="245" customFormat="1" ht="29.25" thickBot="1" x14ac:dyDescent="0.3">
      <c r="A71" s="241" t="s">
        <v>409</v>
      </c>
      <c r="B71" s="251" t="s">
        <v>511</v>
      </c>
    </row>
    <row r="72" spans="1:2" s="245" customFormat="1" x14ac:dyDescent="0.25">
      <c r="A72" s="243" t="s">
        <v>393</v>
      </c>
      <c r="B72" s="249" t="s">
        <v>511</v>
      </c>
    </row>
    <row r="73" spans="1:2" s="245" customFormat="1" x14ac:dyDescent="0.25">
      <c r="A73" s="243" t="s">
        <v>665</v>
      </c>
      <c r="B73" s="249" t="s">
        <v>511</v>
      </c>
    </row>
    <row r="74" spans="1:2" s="245" customFormat="1" x14ac:dyDescent="0.25">
      <c r="A74" s="243" t="s">
        <v>666</v>
      </c>
      <c r="B74" s="249" t="s">
        <v>511</v>
      </c>
    </row>
    <row r="75" spans="1:2" s="245" customFormat="1" ht="16.5" thickBot="1" x14ac:dyDescent="0.3">
      <c r="A75" s="241" t="s">
        <v>410</v>
      </c>
      <c r="B75" s="251" t="s">
        <v>511</v>
      </c>
    </row>
    <row r="76" spans="1:2" s="245" customFormat="1" ht="16.5" thickBot="1" x14ac:dyDescent="0.3">
      <c r="A76" s="241" t="s">
        <v>411</v>
      </c>
      <c r="B76" s="251" t="s">
        <v>511</v>
      </c>
    </row>
    <row r="77" spans="1:2" s="245" customFormat="1" x14ac:dyDescent="0.25">
      <c r="A77" s="243" t="s">
        <v>667</v>
      </c>
      <c r="B77" s="249" t="s">
        <v>511</v>
      </c>
    </row>
    <row r="78" spans="1:2" s="245" customFormat="1" x14ac:dyDescent="0.25">
      <c r="A78" s="243" t="s">
        <v>668</v>
      </c>
      <c r="B78" s="249" t="s">
        <v>511</v>
      </c>
    </row>
    <row r="79" spans="1:2" s="245" customFormat="1" x14ac:dyDescent="0.25">
      <c r="A79" s="243" t="s">
        <v>669</v>
      </c>
      <c r="B79" s="249" t="s">
        <v>511</v>
      </c>
    </row>
    <row r="80" spans="1:2" s="245" customFormat="1" ht="29.25" thickBot="1" x14ac:dyDescent="0.3">
      <c r="A80" s="241" t="s">
        <v>412</v>
      </c>
      <c r="B80" s="251" t="s">
        <v>676</v>
      </c>
    </row>
    <row r="81" spans="1:2" s="245" customFormat="1" ht="45" customHeight="1" thickBot="1" x14ac:dyDescent="0.3">
      <c r="A81" s="241" t="s">
        <v>413</v>
      </c>
      <c r="B81" s="251" t="s">
        <v>511</v>
      </c>
    </row>
    <row r="82" spans="1:2" s="245" customFormat="1" x14ac:dyDescent="0.25">
      <c r="A82" s="243" t="s">
        <v>670</v>
      </c>
      <c r="B82" s="249" t="s">
        <v>511</v>
      </c>
    </row>
    <row r="83" spans="1:2" s="245" customFormat="1" x14ac:dyDescent="0.25">
      <c r="A83" s="243" t="s">
        <v>671</v>
      </c>
      <c r="B83" s="249" t="s">
        <v>511</v>
      </c>
    </row>
    <row r="84" spans="1:2" s="245" customFormat="1" x14ac:dyDescent="0.25">
      <c r="A84" s="243" t="s">
        <v>672</v>
      </c>
      <c r="B84" s="249" t="s">
        <v>511</v>
      </c>
    </row>
    <row r="85" spans="1:2" s="245" customFormat="1" x14ac:dyDescent="0.25">
      <c r="A85" s="243" t="s">
        <v>673</v>
      </c>
      <c r="B85" s="249" t="s">
        <v>511</v>
      </c>
    </row>
    <row r="86" spans="1:2" s="245" customFormat="1" x14ac:dyDescent="0.25">
      <c r="A86" s="243" t="s">
        <v>674</v>
      </c>
      <c r="B86" s="249" t="s">
        <v>511</v>
      </c>
    </row>
    <row r="89" spans="1:2" x14ac:dyDescent="0.25">
      <c r="A89" s="137"/>
      <c r="B89" s="138"/>
    </row>
    <row r="90" spans="1:2" x14ac:dyDescent="0.25">
      <c r="B90" s="139"/>
    </row>
    <row r="91" spans="1:2" x14ac:dyDescent="0.25">
      <c r="B91" s="2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2023-04-04T10:55:39Z</dcterms:modified>
</cp:coreProperties>
</file>